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/>
  <c r="L30" i="19"/>
  <c r="G29" i="19"/>
  <c r="C10" i="11"/>
  <c r="C37" i="7" l="1"/>
  <c r="D37" i="7"/>
  <c r="E37" i="7"/>
  <c r="C38" i="7"/>
  <c r="D38" i="7"/>
  <c r="E38" i="7"/>
  <c r="C39" i="7"/>
  <c r="D39" i="7"/>
  <c r="E39" i="7"/>
  <c r="C44" i="7"/>
  <c r="D44" i="7"/>
  <c r="E44" i="7"/>
  <c r="C48" i="7"/>
  <c r="D48" i="7"/>
  <c r="E48" i="7"/>
  <c r="E36" i="7"/>
  <c r="D36" i="7"/>
  <c r="C36" i="7"/>
  <c r="C27" i="7"/>
  <c r="D27" i="7"/>
  <c r="E27" i="7"/>
  <c r="C28" i="7"/>
  <c r="D28" i="7"/>
  <c r="E28" i="7"/>
  <c r="C30" i="7"/>
  <c r="D30" i="7"/>
  <c r="E30" i="7"/>
  <c r="C31" i="7"/>
  <c r="D31" i="7"/>
  <c r="E31" i="7"/>
  <c r="C32" i="7"/>
  <c r="D32" i="7"/>
  <c r="E32" i="7"/>
  <c r="C33" i="7"/>
  <c r="D33" i="7"/>
  <c r="E33" i="7"/>
  <c r="C34" i="7"/>
  <c r="D34" i="7"/>
  <c r="E34" i="7"/>
  <c r="A7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1" i="7" s="1"/>
  <c r="A65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8" i="7"/>
  <c r="K48" i="7"/>
  <c r="L47" i="7"/>
  <c r="K47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D26" i="7" l="1"/>
  <c r="C26" i="7"/>
  <c r="E26" i="7"/>
  <c r="L26" i="7" s="1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46" i="7" l="1"/>
  <c r="D46" i="7"/>
  <c r="C46" i="7"/>
  <c r="M18" i="7"/>
  <c r="F13" i="7"/>
  <c r="F35" i="7"/>
  <c r="M35" i="7" s="1"/>
  <c r="F28" i="7"/>
  <c r="M28" i="7" s="1"/>
  <c r="L46" i="7" l="1"/>
  <c r="K46" i="7"/>
  <c r="F40" i="7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D49" i="7" l="1"/>
  <c r="C49" i="7"/>
  <c r="E49" i="7"/>
  <c r="N28" i="12"/>
  <c r="D32" i="19" s="1"/>
  <c r="H30" i="7"/>
  <c r="M30" i="7"/>
  <c r="D43" i="10"/>
  <c r="D24" i="10"/>
  <c r="D17" i="9"/>
  <c r="E75" i="10"/>
  <c r="E74" i="10"/>
  <c r="E68" i="10"/>
  <c r="E67" i="10"/>
  <c r="L49" i="7" l="1"/>
  <c r="M49" i="7"/>
  <c r="K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9" i="7" l="1"/>
  <c r="C25" i="7" s="1"/>
  <c r="C24" i="7" s="1"/>
  <c r="C82" i="7" s="1"/>
  <c r="D29" i="7"/>
  <c r="E29" i="7"/>
  <c r="D19" i="9"/>
  <c r="E23" i="9"/>
  <c r="F25" i="7"/>
  <c r="D23" i="10"/>
  <c r="L29" i="7" l="1"/>
  <c r="E25" i="7"/>
  <c r="K29" i="7"/>
  <c r="D25" i="7"/>
  <c r="M29" i="7"/>
  <c r="E23" i="10"/>
  <c r="D19" i="10"/>
  <c r="F24" i="7"/>
  <c r="M25" i="7"/>
  <c r="E19" i="9"/>
  <c r="D59" i="9"/>
  <c r="E59" i="9" s="1"/>
  <c r="K25" i="7" l="1"/>
  <c r="D24" i="7"/>
  <c r="E24" i="7"/>
  <c r="L25" i="7"/>
  <c r="E19" i="10"/>
  <c r="D18" i="10"/>
  <c r="F82" i="7"/>
  <c r="L24" i="7" l="1"/>
  <c r="E82" i="7"/>
  <c r="M24" i="7"/>
  <c r="K24" i="7"/>
  <c r="D82" i="7"/>
  <c r="K82" i="7" s="1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<sst xmlns="http://schemas.openxmlformats.org/spreadsheetml/2006/main" count="447" uniqueCount="282">
  <si>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</si>
  <si>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</si>
  <si>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</si>
  <si>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</si>
  <si>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</si>
  <si>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</si>
  <si>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</si>
  <si>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</si>
  <si>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</si>
  <si>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</si>
  <si>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</si>
  <si>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</si>
  <si>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</si>
  <si>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</si>
  <si>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</si>
  <si>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</si>
  <si>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</si>
  <si>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</si>
  <si>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</si>
  <si>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</si>
  <si>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</si>
  <si>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</si>
  <si>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</si>
  <si>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</si>
  <si>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</si>
  <si>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</si>
  <si>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</si>
  <si>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</si>
  <si>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</si>
  <si>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</si>
  <si>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</si>
  <si>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</si>
  <si>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</si>
  <si>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</si>
  <si>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</si>
  <si>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</si>
  <si>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</si>
  <si>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</si>
  <si>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</si>
  <si>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</si>
  <si>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</si>
  <si>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</si>
  <si>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</si>
  <si>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</si>
  <si>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</si>
  <si>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</si>
  <si>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</si>
  <si>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</si>
  <si>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</si>
  <si>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</si>
  <si>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</si>
  <si>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</si>
  <si>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</si>
  <si>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</si>
  <si>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</si>
  <si>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</si>
  <si>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</si>
  <si>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</si>
  <si>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</si>
  <si>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</si>
  <si>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</si>
  <si>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</si>
  <si>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</si>
  <si>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</si>
  <si>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</si>
  <si>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</si>
  <si>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</si>
  <si>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</si>
  <si>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</si>
  <si>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</si>
  <si>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</si>
  <si>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</si>
  <si>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</si>
  <si>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</si>
  <si>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</si>
  <si>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</si>
  <si>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</si>
  <si>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</si>
  <si>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</si>
  <si>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</si>
  <si>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</si>
  <si>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</si>
  <si>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</si>
  <si>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</si>
  <si>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</si>
  <si>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</si>
  <si>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</si>
  <si>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</si>
  <si>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</si>
  <si>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</si>
  <si>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</si>
  <si>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</si>
  <si>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</si>
  <si>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</si>
  <si>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</si>
  <si>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</si>
  <si>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</si>
  <si>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</si>
  <si>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</si>
  <si>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</si>
  <si>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</si>
  <si>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</si>
  <si>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</si>
  <si>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</si>
  <si>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</si>
  <si>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</si>
  <si>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</si>
  <si>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</si>
  <si>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</si>
  <si>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</si>
  <si>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</si>
  <si>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</si>
  <si>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</si>
  <si>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</si>
  <si>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</si>
  <si>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</si>
  <si>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</si>
  <si>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</si>
  <si>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</si>
  <si>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</si>
  <si>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</si>
  <si>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</si>
  <si>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</si>
  <si>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</si>
  <si>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</si>
  <si>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</si>
  <si>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</si>
  <si>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</si>
  <si>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</si>
  <si>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</si>
  <si>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</si>
  <si>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</si>
  <si>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</si>
  <si>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</si>
  <si>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</si>
  <si>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</si>
  <si>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</si>
  <si>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</si>
  <si>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</si>
  <si>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</si>
  <si>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</si>
  <si>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</si>
  <si>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</si>
  <si>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</si>
  <si>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</si>
  <si>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</si>
  <si>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</si>
  <si>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</si>
  <si>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</si>
  <si>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</si>
  <si>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</si>
  <si>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</si>
  <si>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</si>
  <si>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</si>
  <si>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</si>
  <si>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</si>
  <si>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</si>
  <si>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</si>
  <si>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</si>
  <si>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</si>
  <si>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</si>
  <si>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</si>
  <si>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</si>
  <si>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</si>
  <si>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</si>
  <si>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</si>
  <si>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</si>
  <si>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</si>
  <si>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</si>
  <si>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</si>
  <si>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</si>
  <si>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</si>
  <si>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</si>
  <si>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</si>
  <si>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</si>
  <si>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</si>
  <si>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</si>
  <si>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</si>
  <si>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</si>
  <si>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</si>
  <si>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</si>
  <si>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</si>
  <si>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</si>
  <si>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</si>
  <si>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</si>
  <si>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</si>
  <si>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</si>
  <si>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</si>
  <si>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</si>
  <si>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</si>
  <si>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</si>
  <si>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</si>
  <si>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</si>
  <si>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</si>
  <si>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</si>
  <si>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</si>
  <si>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</si>
  <si>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</si>
  <si>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</si>
  <si>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</si>
  <si>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</si>
  <si>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</si>
  <si>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</si>
  <si>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</si>
  <si>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</si>
  <si>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</si>
  <si>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</si>
  <si>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</si>
  <si>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</si>
  <si>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</si>
  <si>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</si>
  <si>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</si>
  <si>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</si>
  <si>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</si>
  <si>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</si>
  <si>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</si>
  <si>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</si>
  <si>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</si>
  <si>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</si>
  <si>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</si>
  <si>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</si>
  <si>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</si>
  <si>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</si>
  <si>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</si>
  <si>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</si>
  <si>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</si>
  <si>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</si>
  <si>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</si>
  <si>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</si>
  <si>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</si>
  <si>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</si>
  <si>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</si>
  <si>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</si>
  <si>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</si>
  <si>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</si>
  <si>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</si>
  <si>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</si>
  <si>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</si>
  <si>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</si>
  <si>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</si>
  <si>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</si>
  <si>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</si>
  <si>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</si>
  <si>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</si>
  <si>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</si>
  <si>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</si>
  <si>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</si>
  <si>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</si>
  <si>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</si>
  <si>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</si>
  <si>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</si>
  <si>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</si>
  <si>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</si>
  <si>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</si>
  <si>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</si>
  <si>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</si>
  <si>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</si>
  <si>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</si>
  <si>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հ․18 մսուր-մանկապարտեզ» ՀՈԱԿ-ի </t>
  </si>
  <si>
    <t>Գայան Նալբանդյան</t>
  </si>
  <si>
    <t>Ռուզաննա Մկրտչյան</t>
  </si>
  <si>
    <t>Փոխորինողներ</t>
  </si>
  <si>
    <t>Հաշվարկ</t>
  </si>
  <si>
    <t>վերջնահաշվ.</t>
  </si>
  <si>
    <t>դաստիարակ</t>
  </si>
  <si>
    <t>*3արձակ՝75օր</t>
  </si>
  <si>
    <t>դաստ.օգնական</t>
  </si>
  <si>
    <t>*3արձակ՝60օր</t>
  </si>
  <si>
    <t>խոհարար</t>
  </si>
  <si>
    <t xml:space="preserve">*1 արձ. </t>
  </si>
  <si>
    <t>պահակ 3ամիս</t>
  </si>
  <si>
    <t>Երկարօրյա</t>
  </si>
  <si>
    <t>Եկամուտ</t>
  </si>
  <si>
    <t>*12ամիս</t>
  </si>
  <si>
    <t>8 երեխա</t>
  </si>
  <si>
    <t>40000*12 ամիս</t>
  </si>
  <si>
    <t>Այլ ներհոսքերի գծով</t>
  </si>
  <si>
    <t>Այլ եկամուտների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</si>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</sst>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7109375" style="7" customWidth="1"/>
    <col min="4" max="4" width="22.85546875" style="39" customWidth="1"/>
    <col min="5" max="5" width="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3"/>
      <c r="D1" s="493" t="s">
        <v>199</v>
      </c>
      <c r="E1" s="509">
        <v>133</v>
      </c>
      <c r="F1" s="493"/>
    </row>
    <row r="2" spans="1:10" s="6" customFormat="1">
      <c r="C2" s="493"/>
      <c r="D2" s="545" t="s">
        <v>40</v>
      </c>
      <c r="E2" s="545"/>
      <c r="F2" s="493"/>
    </row>
    <row r="3" spans="1:10" s="6" customFormat="1">
      <c r="C3" s="493"/>
      <c r="D3" s="546" t="s">
        <v>252</v>
      </c>
      <c r="E3" s="546"/>
      <c r="F3" s="493"/>
    </row>
    <row r="4" spans="1:10" s="533" customFormat="1" ht="24.75" customHeight="1">
      <c r="B4" s="534"/>
      <c r="C4" s="534"/>
      <c r="D4" s="545" t="s">
        <v>253</v>
      </c>
      <c r="E4" s="545"/>
    </row>
    <row r="5" spans="1:10" s="533" customFormat="1" ht="20.25" customHeight="1">
      <c r="B5" s="534"/>
      <c r="C5" s="545" t="s">
        <v>254</v>
      </c>
      <c r="D5" s="545"/>
      <c r="E5" s="545"/>
    </row>
    <row r="6" spans="1:10" ht="20.25">
      <c r="A6" s="550" t="s">
        <v>41</v>
      </c>
      <c r="B6" s="550"/>
      <c r="C6" s="550"/>
      <c r="D6" s="550"/>
      <c r="E6" s="550"/>
      <c r="F6" s="41"/>
    </row>
    <row r="7" spans="1:10" ht="20.45" customHeight="1">
      <c r="A7" s="551" t="s">
        <v>258</v>
      </c>
      <c r="B7" s="551"/>
      <c r="C7" s="551"/>
      <c r="D7" s="551"/>
      <c r="E7" s="551"/>
      <c r="F7" s="71" t="s">
        <v>218</v>
      </c>
    </row>
    <row r="8" spans="1:10" ht="18.75" customHeight="1">
      <c r="A8" s="552" t="s">
        <v>231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37833.599999999999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480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721.6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721.6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39035.199999999997</v>
      </c>
      <c r="E23" s="507"/>
      <c r="F23" s="45"/>
    </row>
    <row r="24" spans="1:19" ht="1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25710.5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388.8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7956.7199999999993</v>
      </c>
      <c r="E29" s="503"/>
      <c r="F29" s="45"/>
      <c r="G29" s="517">
        <f>+(D11-12000)/12/30</f>
        <v>71.759999999999991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9945.9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557.6</v>
      </c>
      <c r="E30" s="503"/>
      <c r="F30" s="45">
        <f>+D30-Komunal!F20</f>
        <v>557.6</v>
      </c>
      <c r="L30" s="6">
        <f>+L29*0.2</f>
        <v>1989.18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559.29999999999995</v>
      </c>
      <c r="E31" s="503"/>
      <c r="F31" s="45">
        <f>+D31-Komunal!J20</f>
        <v>559.29999999999995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77.599999999999994</v>
      </c>
      <c r="E32" s="503"/>
      <c r="F32" s="45">
        <f>+D32-Komunal!N20</f>
        <v>77.599999999999994</v>
      </c>
    </row>
    <row r="33" spans="1:14">
      <c r="A33" s="153">
        <f t="shared" si="1"/>
        <v>6</v>
      </c>
      <c r="B33" s="154" t="s">
        <v>17</v>
      </c>
      <c r="C33" s="51"/>
      <c r="D33" s="482">
        <v>9.23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18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132.39999999999998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64.8</v>
      </c>
      <c r="E38" s="506"/>
      <c r="F38" s="9"/>
      <c r="G38" s="2"/>
      <c r="H38" s="2"/>
      <c r="J38" s="548" t="s">
        <v>198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49"/>
      <c r="K39" s="549"/>
    </row>
    <row r="40" spans="1:14" ht="18" thickBot="1">
      <c r="A40" s="153">
        <v>9</v>
      </c>
      <c r="B40" s="154" t="s">
        <v>29</v>
      </c>
      <c r="C40" s="51"/>
      <c r="D40" s="482">
        <f>N40</f>
        <v>441</v>
      </c>
      <c r="E40" s="503"/>
      <c r="F40" s="45" t="s">
        <v>256</v>
      </c>
      <c r="J40" s="526">
        <v>3</v>
      </c>
      <c r="K40" s="524" t="s">
        <v>196</v>
      </c>
      <c r="L40" s="520">
        <v>147</v>
      </c>
      <c r="M40" s="527" t="s">
        <v>197</v>
      </c>
      <c r="N40" s="530">
        <f>+J40*L40</f>
        <v>441</v>
      </c>
    </row>
    <row r="41" spans="1:14">
      <c r="A41" s="153">
        <f t="shared" ref="A41:A61" si="2">+A40+1</f>
        <v>10</v>
      </c>
      <c r="B41" s="154" t="s">
        <v>24</v>
      </c>
      <c r="C41" s="51"/>
      <c r="D41" s="482">
        <v>108.7</v>
      </c>
      <c r="E41" s="503"/>
      <c r="F41" s="45"/>
      <c r="J41" s="525">
        <f>+J40</f>
        <v>3</v>
      </c>
      <c r="K41" s="516" t="s">
        <v>196</v>
      </c>
      <c r="L41" s="516">
        <v>28</v>
      </c>
      <c r="M41" s="528" t="s">
        <v>197</v>
      </c>
      <c r="N41" s="531">
        <f>+J41*L41</f>
        <v>84</v>
      </c>
    </row>
    <row r="42" spans="1:14">
      <c r="A42" s="153">
        <f t="shared" si="2"/>
        <v>11</v>
      </c>
      <c r="B42" s="154" t="s">
        <v>73</v>
      </c>
      <c r="C42" s="51"/>
      <c r="D42" s="482">
        <v>1165</v>
      </c>
      <c r="E42" s="503"/>
      <c r="F42" s="45"/>
      <c r="J42" s="521">
        <f>+J40</f>
        <v>3</v>
      </c>
      <c r="K42" s="516" t="s">
        <v>196</v>
      </c>
      <c r="L42" s="516">
        <v>28</v>
      </c>
      <c r="M42" s="528" t="s">
        <v>197</v>
      </c>
      <c r="N42" s="531">
        <f>+J42*L42</f>
        <v>84</v>
      </c>
    </row>
    <row r="43" spans="1:14">
      <c r="A43" s="153">
        <f t="shared" si="2"/>
        <v>12</v>
      </c>
      <c r="B43" s="154" t="s">
        <v>47</v>
      </c>
      <c r="C43" s="51"/>
      <c r="D43" s="482">
        <v>343</v>
      </c>
      <c r="E43" s="503"/>
      <c r="F43" s="45"/>
      <c r="J43" s="521">
        <f>+J40</f>
        <v>3</v>
      </c>
      <c r="K43" s="516" t="s">
        <v>196</v>
      </c>
      <c r="L43" s="516">
        <v>72.5</v>
      </c>
      <c r="M43" s="528" t="s">
        <v>197</v>
      </c>
      <c r="N43" s="531">
        <f>+J43*L43</f>
        <v>217.5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20</v>
      </c>
      <c r="E44" s="503"/>
      <c r="F44" s="45"/>
      <c r="J44" s="522">
        <f>+J40</f>
        <v>3</v>
      </c>
      <c r="K44" s="523" t="s">
        <v>196</v>
      </c>
      <c r="L44" s="523">
        <v>38.700000000000003</v>
      </c>
      <c r="M44" s="529" t="s">
        <v>197</v>
      </c>
      <c r="N44" s="532">
        <f>+J44*L44</f>
        <v>116.10000000000001</v>
      </c>
    </row>
    <row r="45" spans="1:14">
      <c r="A45" s="153">
        <f t="shared" si="2"/>
        <v>14</v>
      </c>
      <c r="B45" s="154" t="s">
        <v>119</v>
      </c>
      <c r="C45" s="51"/>
      <c r="D45" s="482">
        <v>70</v>
      </c>
      <c r="E45" s="503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274.10000000000002</v>
      </c>
      <c r="E46" s="503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61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v>17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18</v>
      </c>
      <c r="B51" s="154" t="s">
        <v>74</v>
      </c>
      <c r="C51" s="51"/>
      <c r="D51" s="482">
        <v>40</v>
      </c>
      <c r="E51" s="503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105</v>
      </c>
      <c r="E52" s="503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6</v>
      </c>
      <c r="E53" s="503"/>
      <c r="F53" s="45"/>
    </row>
    <row r="54" spans="1:12">
      <c r="A54" s="153">
        <f t="shared" si="2"/>
        <v>21</v>
      </c>
      <c r="B54" s="154" t="s">
        <v>120</v>
      </c>
      <c r="C54" s="51"/>
      <c r="D54" s="482">
        <v>36</v>
      </c>
      <c r="E54" s="503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48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>
      <c r="A60" s="153">
        <v>23</v>
      </c>
      <c r="B60" s="65" t="s">
        <v>278</v>
      </c>
      <c r="C60" s="515"/>
      <c r="D60" s="482">
        <v>30</v>
      </c>
      <c r="E60" s="503"/>
      <c r="F60" s="540" t="s">
        <v>121</v>
      </c>
    </row>
    <row r="61" spans="1:12">
      <c r="A61" s="153">
        <f t="shared" si="2"/>
        <v>24</v>
      </c>
      <c r="B61" s="154" t="s">
        <v>27</v>
      </c>
      <c r="C61" s="51"/>
      <c r="D61" s="482">
        <v>721.6</v>
      </c>
      <c r="E61" s="503"/>
      <c r="F61" s="45"/>
    </row>
    <row r="62" spans="1:12" s="3" customFormat="1" ht="13.5">
      <c r="A62" s="156">
        <v>25.1</v>
      </c>
      <c r="B62" s="59" t="s">
        <v>76</v>
      </c>
      <c r="C62" s="52"/>
      <c r="D62" s="479">
        <v>721.6</v>
      </c>
      <c r="E62" s="506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25</v>
      </c>
      <c r="B63" s="154" t="s">
        <v>77</v>
      </c>
      <c r="C63" s="51"/>
      <c r="D63" s="482">
        <v>15</v>
      </c>
      <c r="E63" s="503"/>
      <c r="F63" s="45"/>
    </row>
    <row r="64" spans="1:12">
      <c r="A64" s="153">
        <f>+A63+1</f>
        <v>26</v>
      </c>
      <c r="B64" s="154" t="s">
        <v>66</v>
      </c>
      <c r="C64" s="51"/>
      <c r="D64" s="482">
        <v>424.4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39035.15</v>
      </c>
      <c r="E65" s="507"/>
      <c r="F65" s="547">
        <f>+D23-D65</f>
        <v>4.9999999995634425E-2</v>
      </c>
      <c r="G65" s="547"/>
    </row>
    <row r="66" spans="1:12" ht="23.2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1" t="s">
        <v>279</v>
      </c>
      <c r="B72" s="601"/>
      <c r="C72" s="401"/>
      <c r="D72" s="602" t="s">
        <v>280</v>
      </c>
      <c r="E72" s="602"/>
      <c r="G72" s="603" t="s">
        <v>281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64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6.85546875" style="408" customWidth="1"/>
    <col min="3" max="5" width="11.7109375" style="360" customWidth="1"/>
    <col min="6" max="6" width="12.5703125" style="82" customWidth="1"/>
    <col min="7" max="7" width="4.42578125" style="82" customWidth="1"/>
    <col min="8" max="8" width="23.140625" style="109" hidden="1" customWidth="1"/>
    <col min="9" max="9" width="9.8554687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1">
        <f>+'Ekamut-caxs'!E1+1</f>
        <v>134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4" t="s">
        <v>40</v>
      </c>
      <c r="F2" s="554"/>
      <c r="G2" s="554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4" t="s">
        <v>252</v>
      </c>
      <c r="F3" s="554"/>
      <c r="G3" s="554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5" t="str">
        <f>+'Ekamut-caxs'!D4</f>
        <v xml:space="preserve">_____. _____. 2023թ. </v>
      </c>
      <c r="F4" s="555"/>
      <c r="G4" s="555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5" t="str">
        <f>+'Ekamut-caxs'!C5</f>
        <v xml:space="preserve">հ. __________- Ա որոշմամբ </v>
      </c>
      <c r="F5" s="555"/>
      <c r="G5" s="555"/>
      <c r="H5" s="107"/>
      <c r="I5" s="509"/>
      <c r="J5" s="509"/>
    </row>
    <row r="6" spans="1:16" s="76" customFormat="1" ht="19.5" customHeight="1">
      <c r="A6" s="556" t="s">
        <v>41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'Ekamut-caxs'!A7:E7</f>
        <v xml:space="preserve">«Երևանի հ․18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232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2" t="s">
        <v>211</v>
      </c>
      <c r="D11" s="491" t="s">
        <v>212</v>
      </c>
      <c r="E11" s="491" t="s">
        <v>213</v>
      </c>
      <c r="F11" s="491" t="s">
        <v>42</v>
      </c>
      <c r="G11" s="496"/>
      <c r="H11" s="543">
        <f>+F12-F65</f>
        <v>2371.609999999996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2388.4099999999962</v>
      </c>
      <c r="D12" s="354">
        <f>+F12</f>
        <v>2388.4099999999962</v>
      </c>
      <c r="E12" s="354">
        <f>+F12</f>
        <v>2388.4099999999962</v>
      </c>
      <c r="F12" s="354">
        <f>+'Dramakani hamematakan'!D6</f>
        <v>2388.4099999999962</v>
      </c>
      <c r="G12" s="497"/>
      <c r="H12" s="553" t="s">
        <v>251</v>
      </c>
      <c r="I12" s="553"/>
      <c r="J12" s="282">
        <v>17.600000000000001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7">
        <f>SUM(C14:C23)</f>
        <v>7686.7</v>
      </c>
      <c r="D13" s="487">
        <f>SUM(D14:D23)</f>
        <v>17265.099999999999</v>
      </c>
      <c r="E13" s="487">
        <f>SUM(E14:E23)</f>
        <v>26843.5</v>
      </c>
      <c r="F13" s="487">
        <f>SUM(F14:G23)</f>
        <v>38313.599999999999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7566.7</v>
      </c>
      <c r="D14" s="370">
        <v>17025.099999999999</v>
      </c>
      <c r="E14" s="370">
        <v>26483.5</v>
      </c>
      <c r="F14" s="486">
        <f>+'Ekamut-caxs'!D11</f>
        <v>37833.599999999999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120</v>
      </c>
      <c r="D15" s="370">
        <v>240</v>
      </c>
      <c r="E15" s="370">
        <v>360</v>
      </c>
      <c r="F15" s="486">
        <f>+'Ekamut-caxs'!D12</f>
        <v>480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9710.6625000000022</v>
      </c>
      <c r="D24" s="487">
        <f>D25+D67+D79</f>
        <v>19187.525000000001</v>
      </c>
      <c r="E24" s="487">
        <f>E25+E67+E79</f>
        <v>28643.912499999999</v>
      </c>
      <c r="F24" s="487">
        <f>F25+F67+F79</f>
        <v>38010.950000000004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9605.6625000000022</v>
      </c>
      <c r="D25" s="487">
        <f>SUM(D26,D29:D35,D39:D61,D65:D66)</f>
        <v>19082.525000000001</v>
      </c>
      <c r="E25" s="487">
        <f>SUM(E26,E29:E35,E39:E61,E65:E66)</f>
        <v>28538.912499999999</v>
      </c>
      <c r="F25" s="487">
        <f>SUM(F26,F29:F35,F39:F61,F65:F66)</f>
        <v>37905.950000000004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f>F26/12*3</f>
        <v>6427.625</v>
      </c>
      <c r="D26" s="370">
        <f>F26/12*6</f>
        <v>12855.25</v>
      </c>
      <c r="E26" s="370">
        <f>F26/12*9</f>
        <v>19282.875</v>
      </c>
      <c r="F26" s="486">
        <f>+'Ekamut-caxs'!D26</f>
        <v>25710.5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7.25">
      <c r="A27" s="26">
        <v>1.1000000000000001</v>
      </c>
      <c r="B27" s="363" t="str">
        <f>+'Ekamut-caxs'!B27</f>
        <v>վճարովի ծառայության գծով</v>
      </c>
      <c r="C27" s="370">
        <f t="shared" ref="C27:C34" si="4">F27/12*3</f>
        <v>97.199999999999989</v>
      </c>
      <c r="D27" s="370">
        <f t="shared" ref="D27:D34" si="5">F27/12*6</f>
        <v>194.39999999999998</v>
      </c>
      <c r="E27" s="370">
        <f t="shared" ref="E27:E34" si="6">F27/12*9</f>
        <v>291.59999999999997</v>
      </c>
      <c r="F27" s="489">
        <f>+'Ekamut-caxs'!D27</f>
        <v>388.8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3">
        <f>+'Ekamut-caxs'!B28</f>
        <v>0</v>
      </c>
      <c r="C28" s="370">
        <f t="shared" si="4"/>
        <v>0</v>
      </c>
      <c r="D28" s="370">
        <f t="shared" si="5"/>
        <v>0</v>
      </c>
      <c r="E28" s="370">
        <f t="shared" si="6"/>
        <v>0</v>
      </c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f t="shared" si="4"/>
        <v>1989.1799999999998</v>
      </c>
      <c r="D29" s="370">
        <f t="shared" si="5"/>
        <v>3978.3599999999997</v>
      </c>
      <c r="E29" s="370">
        <f t="shared" si="6"/>
        <v>5967.5399999999991</v>
      </c>
      <c r="F29" s="486">
        <f>+'Ekamut-caxs'!D29</f>
        <v>7956.7199999999993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f t="shared" si="4"/>
        <v>139.4</v>
      </c>
      <c r="D30" s="370">
        <f t="shared" si="5"/>
        <v>278.8</v>
      </c>
      <c r="E30" s="370">
        <f t="shared" si="6"/>
        <v>418.20000000000005</v>
      </c>
      <c r="F30" s="486">
        <f>+'Ekamut-caxs'!D30</f>
        <v>557.6</v>
      </c>
      <c r="G30" s="499"/>
      <c r="H30" s="110">
        <f>+F30-Komunal!F27</f>
        <v>-556998.40000000002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7">+A30+1</f>
        <v>4</v>
      </c>
      <c r="B31" s="361" t="str">
        <f>+'Ekamut-caxs'!B31</f>
        <v>Էլեկտրաէներգիայի գծով</v>
      </c>
      <c r="C31" s="370">
        <f t="shared" si="4"/>
        <v>139.82499999999999</v>
      </c>
      <c r="D31" s="370">
        <f t="shared" si="5"/>
        <v>279.64999999999998</v>
      </c>
      <c r="E31" s="370">
        <f t="shared" si="6"/>
        <v>419.47499999999997</v>
      </c>
      <c r="F31" s="486">
        <f>+'Ekamut-caxs'!D31</f>
        <v>559.29999999999995</v>
      </c>
      <c r="G31" s="499"/>
      <c r="H31" s="110">
        <f>+F31-Komunal!J27</f>
        <v>-558734.5399999998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7"/>
        <v>5</v>
      </c>
      <c r="B32" s="361" t="str">
        <f>+'Ekamut-caxs'!B32</f>
        <v>Ջրմուղ-կոյուղու գծով</v>
      </c>
      <c r="C32" s="370">
        <f t="shared" si="4"/>
        <v>19.399999999999999</v>
      </c>
      <c r="D32" s="370">
        <f t="shared" si="5"/>
        <v>38.799999999999997</v>
      </c>
      <c r="E32" s="370">
        <f t="shared" si="6"/>
        <v>58.199999999999996</v>
      </c>
      <c r="F32" s="486">
        <f>+'Ekamut-caxs'!D32</f>
        <v>77.599999999999994</v>
      </c>
      <c r="G32" s="499"/>
      <c r="H32" s="110">
        <f>+F32-Komunal!N27</f>
        <v>-77504.289999999994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7"/>
        <v>6</v>
      </c>
      <c r="B33" s="361" t="str">
        <f>+'Ekamut-caxs'!B33</f>
        <v>Աղբահանության գծով</v>
      </c>
      <c r="C33" s="370">
        <f t="shared" si="4"/>
        <v>2.3075000000000001</v>
      </c>
      <c r="D33" s="370">
        <f t="shared" si="5"/>
        <v>4.6150000000000002</v>
      </c>
      <c r="E33" s="370">
        <f t="shared" si="6"/>
        <v>6.9225000000000003</v>
      </c>
      <c r="F33" s="486">
        <f>+'Ekamut-caxs'!D33</f>
        <v>9.23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7"/>
        <v>7</v>
      </c>
      <c r="B34" s="361" t="str">
        <f>+'Ekamut-caxs'!B34</f>
        <v>Ախտաբանության գծով</v>
      </c>
      <c r="C34" s="370">
        <f t="shared" si="4"/>
        <v>4.5</v>
      </c>
      <c r="D34" s="370">
        <f t="shared" si="5"/>
        <v>9</v>
      </c>
      <c r="E34" s="370">
        <f t="shared" si="6"/>
        <v>13.5</v>
      </c>
      <c r="F34" s="486">
        <f>+'Ekamut-caxs'!D34</f>
        <v>18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7"/>
        <v>8</v>
      </c>
      <c r="B35" s="361" t="str">
        <f>+'Ekamut-caxs'!B35</f>
        <v>Կապի գծով, այդ թվում`</v>
      </c>
      <c r="C35" s="370">
        <f t="shared" ref="C35:D35" si="8">SUM(C36:C38)</f>
        <v>33.099999999999994</v>
      </c>
      <c r="D35" s="370">
        <f t="shared" si="8"/>
        <v>66.199999999999989</v>
      </c>
      <c r="E35" s="370">
        <f>SUM(E36:E38)</f>
        <v>99.299999999999983</v>
      </c>
      <c r="F35" s="486">
        <f>SUM(F36:F38)</f>
        <v>132.39999999999998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>F36/12*3</f>
        <v>14.399999999999999</v>
      </c>
      <c r="D36" s="258">
        <f>F36/12*6</f>
        <v>28.799999999999997</v>
      </c>
      <c r="E36" s="258">
        <f>F36/12*9</f>
        <v>43.199999999999996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f t="shared" ref="C37:C49" si="9">F37/12*3</f>
        <v>2.5</v>
      </c>
      <c r="D37" s="258">
        <f t="shared" ref="D37:D49" si="10">F37/12*6</f>
        <v>5</v>
      </c>
      <c r="E37" s="258">
        <f t="shared" ref="E37:E49" si="11">F37/12*9</f>
        <v>7.5</v>
      </c>
      <c r="F37" s="489">
        <f>+'Ekamut-caxs'!D37</f>
        <v>10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f t="shared" si="9"/>
        <v>16.2</v>
      </c>
      <c r="D38" s="258">
        <f t="shared" si="10"/>
        <v>32.4</v>
      </c>
      <c r="E38" s="258">
        <f t="shared" si="11"/>
        <v>48.599999999999994</v>
      </c>
      <c r="F38" s="489">
        <f>+'Ekamut-caxs'!D38</f>
        <v>64.8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258">
        <f t="shared" si="9"/>
        <v>0</v>
      </c>
      <c r="D39" s="258">
        <f t="shared" si="10"/>
        <v>0</v>
      </c>
      <c r="E39" s="258">
        <f t="shared" si="11"/>
        <v>0</v>
      </c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110</v>
      </c>
      <c r="D40" s="370">
        <v>220</v>
      </c>
      <c r="E40" s="370">
        <v>330</v>
      </c>
      <c r="F40" s="486">
        <f>+'Ekamut-caxs'!D40</f>
        <v>441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12">+A40+1</f>
        <v>10</v>
      </c>
      <c r="B41" s="361" t="str">
        <f>+'Ekamut-caxs'!B41</f>
        <v>Գրասենյակային ապրանքների գծով</v>
      </c>
      <c r="C41" s="370">
        <v>30</v>
      </c>
      <c r="D41" s="370">
        <v>60</v>
      </c>
      <c r="E41" s="370">
        <v>90</v>
      </c>
      <c r="F41" s="486">
        <f>+'Ekamut-caxs'!D41</f>
        <v>108.7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12"/>
        <v>11</v>
      </c>
      <c r="B42" s="361" t="str">
        <f>+'Ekamut-caxs'!B42</f>
        <v>Փոքրարժեք կամ արագամաշ առարկաների գծով</v>
      </c>
      <c r="C42" s="370">
        <v>300</v>
      </c>
      <c r="D42" s="370">
        <v>600</v>
      </c>
      <c r="E42" s="370">
        <v>900</v>
      </c>
      <c r="F42" s="486">
        <f>+'Ekamut-caxs'!D42</f>
        <v>1165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12"/>
        <v>12</v>
      </c>
      <c r="B43" s="361" t="str">
        <f>+'Ekamut-caxs'!B43</f>
        <v>Ուսումնական նյութերի գծով</v>
      </c>
      <c r="C43" s="370">
        <v>100</v>
      </c>
      <c r="D43" s="370">
        <v>250</v>
      </c>
      <c r="E43" s="370">
        <v>300</v>
      </c>
      <c r="F43" s="486">
        <f>+'Ekamut-caxs'!D43</f>
        <v>343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12"/>
        <v>13</v>
      </c>
      <c r="B44" s="361" t="str">
        <f>+'Ekamut-caxs'!B44</f>
        <v>Դեղորայքի գծով</v>
      </c>
      <c r="C44" s="370">
        <f t="shared" si="9"/>
        <v>5</v>
      </c>
      <c r="D44" s="370">
        <f t="shared" si="10"/>
        <v>10</v>
      </c>
      <c r="E44" s="370">
        <f t="shared" si="11"/>
        <v>15</v>
      </c>
      <c r="F44" s="486">
        <f>+'Ekamut-caxs'!D44</f>
        <v>20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12"/>
        <v>14</v>
      </c>
      <c r="B45" s="361" t="str">
        <f>+'Ekamut-caxs'!B45</f>
        <v>Բուժ.ծառայության գծով</v>
      </c>
      <c r="C45" s="370">
        <v>70</v>
      </c>
      <c r="D45" s="370">
        <v>70</v>
      </c>
      <c r="E45" s="370">
        <v>70</v>
      </c>
      <c r="F45" s="486">
        <f>+'Ekamut-caxs'!D45</f>
        <v>70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13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12"/>
        <v>15</v>
      </c>
      <c r="B46" s="361" t="str">
        <f>+'Ekamut-caxs'!B46</f>
        <v>Ընթացիկ վերանորոգման գծով</v>
      </c>
      <c r="C46" s="370">
        <f t="shared" si="9"/>
        <v>68.525000000000006</v>
      </c>
      <c r="D46" s="370">
        <f t="shared" si="10"/>
        <v>137.05000000000001</v>
      </c>
      <c r="E46" s="370">
        <v>274.10000000000002</v>
      </c>
      <c r="F46" s="486">
        <f>+'Ekamut-caxs'!D46</f>
        <v>274.10000000000002</v>
      </c>
      <c r="G46" s="499"/>
      <c r="H46" s="110"/>
      <c r="I46" s="101"/>
      <c r="J46" s="101"/>
      <c r="K46" s="367" t="str">
        <f t="shared" si="2"/>
        <v/>
      </c>
      <c r="L46" s="367" t="str">
        <f t="shared" si="13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12"/>
        <v>16</v>
      </c>
      <c r="B47" s="361" t="str">
        <f>+'Ekamut-caxs'!B47</f>
        <v>Ջեռուցման համակարգի սպասարկման գծով</v>
      </c>
      <c r="C47" s="370">
        <v>16</v>
      </c>
      <c r="D47" s="370">
        <v>16</v>
      </c>
      <c r="E47" s="370">
        <v>61</v>
      </c>
      <c r="F47" s="486">
        <f>+'Ekamut-caxs'!D47</f>
        <v>61</v>
      </c>
      <c r="G47" s="499"/>
      <c r="H47" s="110"/>
      <c r="I47" s="101"/>
      <c r="J47" s="101"/>
      <c r="K47" s="367" t="str">
        <f t="shared" si="2"/>
        <v/>
      </c>
      <c r="L47" s="367" t="str">
        <f t="shared" si="13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12"/>
        <v>17</v>
      </c>
      <c r="B48" s="361" t="str">
        <f>+'Ekamut-caxs'!B48</f>
        <v>Կաթսայատան սպասարկման գծով</v>
      </c>
      <c r="C48" s="258">
        <f t="shared" si="9"/>
        <v>0</v>
      </c>
      <c r="D48" s="258">
        <f t="shared" si="10"/>
        <v>0</v>
      </c>
      <c r="E48" s="258">
        <f t="shared" si="11"/>
        <v>0</v>
      </c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13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12"/>
        <v>18</v>
      </c>
      <c r="B49" s="361" t="str">
        <f>+'Ekamut-caxs'!B49</f>
        <v>Սպասարկման և կոմունալ համավճարների գծով</v>
      </c>
      <c r="C49" s="258">
        <f t="shared" si="9"/>
        <v>0</v>
      </c>
      <c r="D49" s="258">
        <f t="shared" si="10"/>
        <v>0</v>
      </c>
      <c r="E49" s="258">
        <f t="shared" si="11"/>
        <v>0</v>
      </c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13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61" t="str">
        <f>+'Ekamut-caxs'!B50</f>
        <v>Գնումների համակարգողի ծառայության գծով</v>
      </c>
      <c r="C50" s="370">
        <v>60</v>
      </c>
      <c r="D50" s="370">
        <v>60</v>
      </c>
      <c r="E50" s="370">
        <v>60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13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12"/>
        <v>18</v>
      </c>
      <c r="B51" s="361" t="str">
        <f>+'Ekamut-caxs'!B51</f>
        <v>Համակարգիչների տեխնիկական սպասարկման գծով</v>
      </c>
      <c r="C51" s="370">
        <v>8</v>
      </c>
      <c r="D51" s="370">
        <v>24</v>
      </c>
      <c r="E51" s="370">
        <v>36</v>
      </c>
      <c r="F51" s="486">
        <f>+'Ekamut-caxs'!D51</f>
        <v>40</v>
      </c>
      <c r="G51" s="499"/>
      <c r="H51" s="110"/>
      <c r="I51" s="101"/>
      <c r="J51" s="101"/>
      <c r="K51" s="367" t="str">
        <f t="shared" si="2"/>
        <v/>
      </c>
      <c r="L51" s="367" t="str">
        <f t="shared" si="13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12"/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105</v>
      </c>
      <c r="G52" s="499"/>
      <c r="H52" s="110"/>
      <c r="I52" s="101"/>
      <c r="J52" s="101"/>
      <c r="K52" s="367" t="str">
        <f t="shared" si="2"/>
        <v/>
      </c>
      <c r="L52" s="367" t="str">
        <f t="shared" si="13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12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13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12"/>
        <v>21</v>
      </c>
      <c r="B54" s="361" t="str">
        <f>+'Ekamut-caxs'!B54</f>
        <v>Հայտարարության գծով</v>
      </c>
      <c r="C54" s="370">
        <v>0</v>
      </c>
      <c r="D54" s="370">
        <v>12</v>
      </c>
      <c r="E54" s="370">
        <v>24</v>
      </c>
      <c r="F54" s="486">
        <f>+'Ekamut-caxs'!D54</f>
        <v>36</v>
      </c>
      <c r="G54" s="499"/>
      <c r="H54" s="110"/>
      <c r="I54" s="101"/>
      <c r="J54" s="101"/>
      <c r="K54" s="367" t="str">
        <f t="shared" si="2"/>
        <v/>
      </c>
      <c r="L54" s="367" t="str">
        <f t="shared" si="13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12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13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1" t="str">
        <f>+'Ekamut-caxs'!B56</f>
        <v>Վերապատրաստման գծով</v>
      </c>
      <c r="C56" s="370">
        <v>48</v>
      </c>
      <c r="D56" s="370">
        <v>48</v>
      </c>
      <c r="E56" s="370">
        <v>48</v>
      </c>
      <c r="F56" s="486">
        <f>+'Ekamut-caxs'!D56</f>
        <v>48</v>
      </c>
      <c r="G56" s="499"/>
      <c r="H56" s="110"/>
      <c r="I56" s="101"/>
      <c r="J56" s="101"/>
      <c r="K56" s="367" t="str">
        <f t="shared" si="2"/>
        <v/>
      </c>
      <c r="L56" s="367" t="str">
        <f t="shared" si="13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12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13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12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13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13"/>
        <v/>
      </c>
      <c r="M59" s="394" t="str">
        <f t="shared" si="1"/>
        <v/>
      </c>
    </row>
    <row r="60" spans="1:16" s="77" customFormat="1" ht="16.5" customHeight="1">
      <c r="A60" s="494">
        <v>23</v>
      </c>
      <c r="B60" s="514" t="str">
        <f>+'Ekamut-caxs'!B60</f>
        <v>Դուրսգրվող գույքի վերագնահատման գծով</v>
      </c>
      <c r="C60" s="370">
        <v>0</v>
      </c>
      <c r="D60" s="370">
        <v>30</v>
      </c>
      <c r="E60" s="370">
        <v>30</v>
      </c>
      <c r="F60" s="490">
        <f>+'Ekamut-caxs'!D60</f>
        <v>30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13"/>
        <v/>
      </c>
      <c r="M60" s="394" t="str">
        <f t="shared" si="1"/>
        <v/>
      </c>
    </row>
    <row r="61" spans="1:16" s="76" customFormat="1" ht="16.5" customHeight="1">
      <c r="A61" s="492">
        <f t="shared" si="12"/>
        <v>24</v>
      </c>
      <c r="B61" s="361" t="s">
        <v>35</v>
      </c>
      <c r="C61" s="370">
        <f t="shared" ref="C61:E61" si="14">SUM(C62:C64)</f>
        <v>15</v>
      </c>
      <c r="D61" s="370">
        <f t="shared" si="14"/>
        <v>15</v>
      </c>
      <c r="E61" s="370">
        <f t="shared" si="14"/>
        <v>15</v>
      </c>
      <c r="F61" s="486">
        <f>SUM(F62:F64)</f>
        <v>15</v>
      </c>
      <c r="G61" s="499"/>
      <c r="H61" s="110"/>
      <c r="I61" s="101"/>
      <c r="J61" s="101"/>
      <c r="K61" s="367" t="str">
        <f t="shared" si="2"/>
        <v/>
      </c>
      <c r="L61" s="367" t="str">
        <f t="shared" si="13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13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13"/>
        <v/>
      </c>
      <c r="M63" s="367" t="str">
        <f t="shared" si="1"/>
        <v/>
      </c>
    </row>
    <row r="64" spans="1:16">
      <c r="A64" s="544">
        <v>24.1</v>
      </c>
      <c r="B64" s="363" t="s">
        <v>82</v>
      </c>
      <c r="C64" s="258">
        <v>15</v>
      </c>
      <c r="D64" s="258">
        <v>15</v>
      </c>
      <c r="E64" s="258">
        <v>15</v>
      </c>
      <c r="F64" s="489">
        <f>+'Ekamut-caxs'!D63</f>
        <v>15</v>
      </c>
      <c r="G64" s="501"/>
      <c r="K64" s="367" t="str">
        <f t="shared" si="2"/>
        <v/>
      </c>
      <c r="L64" s="367" t="str">
        <f t="shared" si="13"/>
        <v/>
      </c>
      <c r="M64" s="367" t="str">
        <f t="shared" si="1"/>
        <v/>
      </c>
    </row>
    <row r="65" spans="1:16" s="97" customFormat="1" ht="17.25" customHeight="1">
      <c r="A65" s="72">
        <f>+A61+1</f>
        <v>25</v>
      </c>
      <c r="B65" s="269" t="s">
        <v>37</v>
      </c>
      <c r="C65" s="355">
        <f>+F65</f>
        <v>16.800000000000182</v>
      </c>
      <c r="D65" s="355">
        <f>+F65</f>
        <v>16.800000000000182</v>
      </c>
      <c r="E65" s="355">
        <f>+F65</f>
        <v>16.800000000000182</v>
      </c>
      <c r="F65" s="486">
        <f>+'Deb. ev kreditor'!D59-'Deb. ev kreditor'!D54</f>
        <v>16.800000000000182</v>
      </c>
      <c r="G65" s="499"/>
      <c r="H65" s="113"/>
      <c r="I65" s="88"/>
      <c r="J65" s="88"/>
      <c r="K65" s="367" t="str">
        <f t="shared" si="2"/>
        <v/>
      </c>
      <c r="L65" s="367" t="str">
        <f t="shared" si="13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26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13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105</v>
      </c>
      <c r="D67" s="487">
        <f>D68+D75</f>
        <v>105</v>
      </c>
      <c r="E67" s="487">
        <f>E68+E75</f>
        <v>105</v>
      </c>
      <c r="F67" s="487">
        <f>F68+F75</f>
        <v>105</v>
      </c>
      <c r="G67" s="498"/>
      <c r="H67" s="511"/>
      <c r="I67" s="511"/>
      <c r="J67" s="512"/>
      <c r="K67" s="367" t="str">
        <f t="shared" si="2"/>
        <v/>
      </c>
      <c r="L67" s="367" t="str">
        <f t="shared" si="13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105</v>
      </c>
      <c r="D68" s="370">
        <f>SUM(D69:D74)</f>
        <v>105</v>
      </c>
      <c r="E68" s="370">
        <f>SUM(E69:E74)</f>
        <v>105</v>
      </c>
      <c r="F68" s="486">
        <f>SUM(F69:F74)</f>
        <v>105</v>
      </c>
      <c r="G68" s="499"/>
      <c r="H68" s="110"/>
      <c r="I68" s="101"/>
      <c r="J68" s="101"/>
      <c r="K68" s="367" t="str">
        <f t="shared" si="2"/>
        <v/>
      </c>
      <c r="L68" s="367" t="str">
        <f t="shared" si="13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84</v>
      </c>
      <c r="C69" s="258">
        <v>105</v>
      </c>
      <c r="D69" s="258">
        <v>105</v>
      </c>
      <c r="E69" s="258">
        <v>105</v>
      </c>
      <c r="F69" s="489">
        <v>105</v>
      </c>
      <c r="G69" s="501"/>
      <c r="K69" s="367" t="str">
        <f t="shared" si="2"/>
        <v/>
      </c>
      <c r="L69" s="367" t="str">
        <f t="shared" si="13"/>
        <v/>
      </c>
      <c r="M69" s="367" t="str">
        <f t="shared" si="1"/>
        <v/>
      </c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13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13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13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13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13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15">SUM(C76:C78)</f>
        <v>0</v>
      </c>
      <c r="D75" s="370">
        <f t="shared" si="15"/>
        <v>0</v>
      </c>
      <c r="E75" s="370">
        <f t="shared" si="15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13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6">IF((D76-C76)&lt;0, (0),"")</f>
        <v/>
      </c>
      <c r="L76" s="367" t="str">
        <f t="shared" si="13"/>
        <v/>
      </c>
      <c r="M76" s="367" t="str">
        <f t="shared" ref="M76:M82" si="17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6"/>
        <v/>
      </c>
      <c r="L77" s="367" t="str">
        <f t="shared" ref="L77:L82" si="18">IF((+E77-D77)&lt;0, (0),"")</f>
        <v/>
      </c>
      <c r="M77" s="367" t="str">
        <f t="shared" si="17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6"/>
        <v/>
      </c>
      <c r="L78" s="367" t="str">
        <f t="shared" si="18"/>
        <v/>
      </c>
      <c r="M78" s="367" t="str">
        <f t="shared" si="17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9">SUM(C80:C81)</f>
        <v>0</v>
      </c>
      <c r="D79" s="487">
        <f t="shared" si="19"/>
        <v>0</v>
      </c>
      <c r="E79" s="487">
        <f t="shared" si="19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6"/>
        <v/>
      </c>
      <c r="L79" s="367" t="str">
        <f t="shared" si="18"/>
        <v/>
      </c>
      <c r="M79" s="367" t="str">
        <f t="shared" si="17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6"/>
        <v/>
      </c>
      <c r="L80" s="367" t="str">
        <f t="shared" si="18"/>
        <v/>
      </c>
      <c r="M80" s="367" t="str">
        <f t="shared" si="17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6"/>
        <v/>
      </c>
      <c r="L81" s="394" t="str">
        <f t="shared" si="18"/>
        <v/>
      </c>
      <c r="M81" s="394" t="str">
        <f t="shared" si="17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364.44749999999476</v>
      </c>
      <c r="D82" s="487">
        <f>D12+D13-D24</f>
        <v>465.98499999999331</v>
      </c>
      <c r="E82" s="487">
        <f>E12+E13-E24</f>
        <v>587.99749999999767</v>
      </c>
      <c r="F82" s="487">
        <f>F12+F13-F24</f>
        <v>2691.0599999999904</v>
      </c>
      <c r="G82" s="498"/>
      <c r="H82" s="553" t="s">
        <v>200</v>
      </c>
      <c r="I82" s="553"/>
      <c r="J82" s="283">
        <v>17.600000000000001</v>
      </c>
      <c r="K82" s="367" t="str">
        <f t="shared" si="16"/>
        <v/>
      </c>
      <c r="L82" s="367" t="str">
        <f t="shared" si="18"/>
        <v/>
      </c>
      <c r="M82" s="367" t="str">
        <f t="shared" si="17"/>
        <v/>
      </c>
      <c r="N82" s="98"/>
      <c r="O82" s="98"/>
      <c r="P82" s="98"/>
    </row>
    <row r="83" spans="1:16" s="80" customFormat="1" ht="18.7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0">IF((I83-H83)&lt;0, (0),"")</f>
        <v/>
      </c>
      <c r="M83" s="368" t="str">
        <f t="shared" si="20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Գայան Նալբանդյան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20"/>
        <v/>
      </c>
      <c r="M84" s="368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20"/>
        <v/>
      </c>
      <c r="M85" s="368" t="str">
        <f t="shared" si="20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Ռուզաննա Մկրտչյան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97.5" customHeight="1">
      <c r="A89" s="601" t="s">
        <v>279</v>
      </c>
      <c r="B89" s="601"/>
      <c r="C89" s="401"/>
      <c r="F89" s="603" t="s">
        <v>280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8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53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հ․18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233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32451.8</v>
      </c>
      <c r="D6" s="285">
        <f>SUM(D7:D13,D16:D18)</f>
        <v>39035.199999999997</v>
      </c>
      <c r="E6" s="285">
        <f t="shared" ref="E6:E59" si="0">D6-C6</f>
        <v>6583.3999999999978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31024.9</v>
      </c>
      <c r="D7" s="274">
        <f>+'Ekamut-caxs'!D11</f>
        <v>37833.599999999999</v>
      </c>
      <c r="E7" s="274">
        <f t="shared" si="0"/>
        <v>6808.6999999999971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655.20000000000005</v>
      </c>
      <c r="D8" s="274">
        <f>+'Ekamut-caxs'!D12</f>
        <v>480</v>
      </c>
      <c r="E8" s="274">
        <f>D8-C8</f>
        <v>-175.20000000000005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721.6</v>
      </c>
      <c r="D13" s="277">
        <f>SUM(D14:D15)</f>
        <v>721.6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721.6</v>
      </c>
      <c r="D14" s="255">
        <f>+'Ekamut-caxs'!D18</f>
        <v>721.6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275">
        <v>0.1</v>
      </c>
      <c r="D16" s="274">
        <f>+'Ekamut-caxs'!D20</f>
        <v>0</v>
      </c>
      <c r="E16" s="274">
        <f t="shared" si="0"/>
        <v>-0.1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5</v>
      </c>
      <c r="B17" s="514" t="s">
        <v>62</v>
      </c>
      <c r="C17" s="275">
        <v>48</v>
      </c>
      <c r="D17" s="273">
        <f>+'Ekamut-caxs'!D21</f>
        <v>0</v>
      </c>
      <c r="E17" s="273">
        <f>D17-C17</f>
        <v>-48</v>
      </c>
      <c r="F17" s="273"/>
      <c r="G17" s="60"/>
    </row>
    <row r="18" spans="1:18" s="61" customFormat="1" ht="18.75" customHeight="1">
      <c r="A18" s="66">
        <f>+A17+1</f>
        <v>6</v>
      </c>
      <c r="B18" s="514" t="s">
        <v>277</v>
      </c>
      <c r="C18" s="275">
        <v>2</v>
      </c>
      <c r="D18" s="273">
        <f>+'Ekamut-caxs'!D22</f>
        <v>0</v>
      </c>
      <c r="E18" s="273">
        <f>D18-C18</f>
        <v>-2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32451.800000000003</v>
      </c>
      <c r="D19" s="286">
        <f>SUM(D20,D23:D29,D33:D55,D57:D58)</f>
        <v>39035.15</v>
      </c>
      <c r="E19" s="285">
        <f t="shared" si="0"/>
        <v>6583.3499999999985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22745.7</v>
      </c>
      <c r="D20" s="277">
        <f>+'Ekamut-caxs'!D26</f>
        <v>25710.5</v>
      </c>
      <c r="E20" s="274">
        <f t="shared" si="0"/>
        <v>2964.7999999999993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512.4</v>
      </c>
      <c r="D21" s="278">
        <f>+'Ekamut-caxs'!D27</f>
        <v>388.8</v>
      </c>
      <c r="E21" s="255">
        <f>D21-C21</f>
        <v>-123.59999999999997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5743.5</v>
      </c>
      <c r="D23" s="277">
        <f>+'Ekamut-caxs'!D29</f>
        <v>7956.7199999999993</v>
      </c>
      <c r="E23" s="274">
        <f t="shared" si="0"/>
        <v>2213.2199999999993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547.79999999999995</v>
      </c>
      <c r="D24" s="277">
        <f>+'Ekamut-caxs'!D30</f>
        <v>557.6</v>
      </c>
      <c r="E24" s="274">
        <f t="shared" si="0"/>
        <v>9.8000000000000682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552.9</v>
      </c>
      <c r="D25" s="277">
        <f>+'Ekamut-caxs'!D31</f>
        <v>559.29999999999995</v>
      </c>
      <c r="E25" s="274">
        <f t="shared" si="0"/>
        <v>6.3999999999999773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77.3</v>
      </c>
      <c r="D26" s="277">
        <f>+'Ekamut-caxs'!D32</f>
        <v>77.599999999999994</v>
      </c>
      <c r="E26" s="274">
        <f t="shared" si="0"/>
        <v>0.29999999999999716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9.1999999999999993</v>
      </c>
      <c r="D27" s="277">
        <f>+'Ekamut-caxs'!D33</f>
        <v>9.23</v>
      </c>
      <c r="E27" s="274">
        <f t="shared" si="0"/>
        <v>3.0000000000001137E-2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18</v>
      </c>
      <c r="D28" s="277">
        <f>+'Ekamut-caxs'!D34</f>
        <v>18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122.5</v>
      </c>
      <c r="D29" s="277">
        <f>SUM(D30:D32)</f>
        <v>132.39999999999998</v>
      </c>
      <c r="E29" s="274">
        <f t="shared" si="0"/>
        <v>9.8999999999999773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0.1</v>
      </c>
      <c r="D31" s="278">
        <f>+'Ekamut-caxs'!D37</f>
        <v>10</v>
      </c>
      <c r="E31" s="255">
        <f t="shared" si="0"/>
        <v>9.9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64.8</v>
      </c>
      <c r="D32" s="278">
        <f>+'Ekamut-caxs'!D38</f>
        <v>64.8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282.5</v>
      </c>
      <c r="D34" s="277">
        <f>+'Ekamut-caxs'!D40</f>
        <v>441</v>
      </c>
      <c r="E34" s="274">
        <f t="shared" si="0"/>
        <v>158.5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10</v>
      </c>
      <c r="B35" s="276" t="str">
        <f>+'Ekamut-caxs'!B41</f>
        <v>Գրասենյակային ապրանքների գծով</v>
      </c>
      <c r="C35" s="275">
        <v>71.599999999999994</v>
      </c>
      <c r="D35" s="277">
        <f>+'Ekamut-caxs'!D41</f>
        <v>108.7</v>
      </c>
      <c r="E35" s="274">
        <f t="shared" si="0"/>
        <v>37.100000000000009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385.9</v>
      </c>
      <c r="D36" s="277">
        <f>+'Ekamut-caxs'!D42</f>
        <v>1165</v>
      </c>
      <c r="E36" s="274">
        <f t="shared" si="0"/>
        <v>779.1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124</v>
      </c>
      <c r="D37" s="277">
        <f>+'Ekamut-caxs'!D43</f>
        <v>343</v>
      </c>
      <c r="E37" s="274">
        <f t="shared" si="0"/>
        <v>219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60</v>
      </c>
      <c r="D39" s="277">
        <f>+'Ekamut-caxs'!D45</f>
        <v>70</v>
      </c>
      <c r="E39" s="274">
        <f t="shared" si="0"/>
        <v>10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672.2</v>
      </c>
      <c r="D40" s="277">
        <f>+'Ekamut-caxs'!D46</f>
        <v>274.10000000000002</v>
      </c>
      <c r="E40" s="274">
        <f t="shared" si="0"/>
        <v>-398.1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61</v>
      </c>
      <c r="D41" s="277">
        <f>+'Ekamut-caxs'!D47</f>
        <v>61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18</v>
      </c>
      <c r="D45" s="277">
        <f>+'Ekamut-caxs'!D51</f>
        <v>40</v>
      </c>
      <c r="E45" s="274">
        <f t="shared" si="0"/>
        <v>22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105</v>
      </c>
      <c r="E46" s="274">
        <f t="shared" si="0"/>
        <v>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/>
      <c r="D47" s="277">
        <f>+'Ekamut-caxs'!D53</f>
        <v>6</v>
      </c>
      <c r="E47" s="274">
        <f t="shared" ref="E47:E58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36</v>
      </c>
      <c r="E48" s="274">
        <f t="shared" si="4"/>
        <v>36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48</v>
      </c>
      <c r="D50" s="277">
        <f>+'Ekamut-caxs'!D56</f>
        <v>48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4">
        <f t="shared" si="3"/>
        <v>25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4">
        <v>23</v>
      </c>
      <c r="B54" s="362" t="str">
        <f>+'Ekamut-caxs'!B60</f>
        <v>Դուրսգրվող գույքի վերագնահատման գծով</v>
      </c>
      <c r="C54" s="273"/>
      <c r="D54" s="275">
        <f>+'Ekamut-caxs'!D60</f>
        <v>30</v>
      </c>
      <c r="E54" s="273">
        <f>D54-C54</f>
        <v>30</v>
      </c>
      <c r="F54" s="273"/>
      <c r="G54" s="60" t="s">
        <v>121</v>
      </c>
    </row>
    <row r="55" spans="1:18" s="62" customFormat="1" ht="21" customHeight="1">
      <c r="A55" s="398">
        <f t="shared" si="3"/>
        <v>24</v>
      </c>
      <c r="B55" s="276" t="str">
        <f>+'Ekamut-caxs'!B61</f>
        <v>Հիմնական միջոցների մաշվածության գծով, որից՝</v>
      </c>
      <c r="C55" s="273">
        <v>804.7</v>
      </c>
      <c r="D55" s="277">
        <f>+'Ekamut-caxs'!D61</f>
        <v>721.6</v>
      </c>
      <c r="E55" s="274">
        <f t="shared" si="4"/>
        <v>-83.100000000000023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63" t="str">
        <f>+'Ekamut-caxs'!B62</f>
        <v>պայմանով (անհատույց) ստացված</v>
      </c>
      <c r="C56" s="256">
        <v>721.6</v>
      </c>
      <c r="D56" s="278">
        <f>+'Ekamut-caxs'!D62</f>
        <v>721.6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25</v>
      </c>
      <c r="B57" s="276" t="str">
        <f>+'Ekamut-caxs'!B63</f>
        <v xml:space="preserve">Չփոխհատուցվող հարկերի գծով </v>
      </c>
      <c r="C57" s="273">
        <v>12</v>
      </c>
      <c r="D57" s="277">
        <f>+'Ekamut-caxs'!D63</f>
        <v>15</v>
      </c>
      <c r="E57" s="274">
        <f t="shared" si="4"/>
        <v>3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26</v>
      </c>
      <c r="B58" s="276" t="str">
        <f>+'Ekamut-caxs'!B64</f>
        <v>Այլ ծախսերի գծով</v>
      </c>
      <c r="C58" s="273"/>
      <c r="D58" s="277">
        <f>+'Ekamut-caxs'!D64</f>
        <v>424.4</v>
      </c>
      <c r="E58" s="274">
        <f t="shared" si="4"/>
        <v>424.4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4.9999999995634425E-2</v>
      </c>
      <c r="E59" s="285">
        <f t="shared" si="0"/>
        <v>4.9999999995634425E-2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9" t="str">
        <f>+'Ekamut-caxs'!D67</f>
        <v>Գայան Նալբանդյան</v>
      </c>
      <c r="E61" s="559"/>
      <c r="F61" s="306"/>
      <c r="G61" s="25"/>
    </row>
    <row r="62" spans="1:18" ht="9.75" customHeight="1">
      <c r="B62" s="435"/>
      <c r="C62" s="436"/>
      <c r="D62" s="558" t="s">
        <v>5</v>
      </c>
      <c r="E62" s="558"/>
      <c r="F62" s="307"/>
      <c r="G62" s="25"/>
    </row>
    <row r="63" spans="1:18" ht="24.75" customHeight="1">
      <c r="B63" s="433" t="s">
        <v>6</v>
      </c>
      <c r="C63" s="434"/>
      <c r="D63" s="559" t="str">
        <f>+'Ekamut-caxs'!D69</f>
        <v>Ռուզաննա Մկրտչյան</v>
      </c>
      <c r="E63" s="559"/>
      <c r="F63" s="306"/>
      <c r="G63" s="25"/>
    </row>
    <row r="64" spans="1:18" ht="11.25" customHeight="1">
      <c r="B64" s="437"/>
      <c r="C64" s="436"/>
      <c r="D64" s="558" t="s">
        <v>5</v>
      </c>
      <c r="E64" s="5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8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28.1406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79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հ․18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234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122.9</v>
      </c>
      <c r="D6" s="257">
        <f>+C76</f>
        <v>2388.4099999999962</v>
      </c>
      <c r="E6" s="270">
        <f t="shared" ref="E6:E62" si="0">D6-C6</f>
        <v>2265.5099999999961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34650.299999999996</v>
      </c>
      <c r="D7" s="270">
        <f>SUM(D8,D9:D17)</f>
        <v>38313.599999999999</v>
      </c>
      <c r="E7" s="270">
        <f>D7-C7</f>
        <v>3663.3000000000029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33945</v>
      </c>
      <c r="D8" s="268">
        <f>+'Dramakan hosqer'!F14</f>
        <v>37833.599999999999</v>
      </c>
      <c r="E8" s="268">
        <f>D8-C8</f>
        <v>3888.5999999999985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655.20000000000005</v>
      </c>
      <c r="D9" s="268">
        <f>+'Dramakan hosqer'!F15</f>
        <v>480</v>
      </c>
      <c r="E9" s="268">
        <f t="shared" si="0"/>
        <v>-175.20000000000005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3</v>
      </c>
      <c r="B15" s="361" t="str">
        <f>+'Dramakan hosqer'!B21</f>
        <v>Բանկի տոկոսից</v>
      </c>
      <c r="C15" s="267">
        <v>0.1</v>
      </c>
      <c r="D15" s="268">
        <f>+'Dramakan hosqer'!F21</f>
        <v>0</v>
      </c>
      <c r="E15" s="268">
        <f>D15-C15</f>
        <v>-0.1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4</v>
      </c>
      <c r="B16" s="514" t="s">
        <v>62</v>
      </c>
      <c r="C16" s="490">
        <v>48</v>
      </c>
      <c r="D16" s="490">
        <f>+'Dramakan hosqer'!F22</f>
        <v>0</v>
      </c>
      <c r="E16" s="490">
        <f t="shared" si="0"/>
        <v>-48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5</v>
      </c>
      <c r="B17" s="514" t="s">
        <v>276</v>
      </c>
      <c r="C17" s="490">
        <v>2</v>
      </c>
      <c r="D17" s="490">
        <f>+'Dramakan hosqer'!F23</f>
        <v>0</v>
      </c>
      <c r="E17" s="490">
        <f>D17-C17</f>
        <v>-2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32384.79</v>
      </c>
      <c r="D18" s="270">
        <f>+D19+D61+D73</f>
        <v>38010.950000000004</v>
      </c>
      <c r="E18" s="270">
        <f t="shared" si="0"/>
        <v>5626.1600000000035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31599.79</v>
      </c>
      <c r="D19" s="270">
        <f>SUM(D20,D23:D29,D33:D55,D59:D60)</f>
        <v>37905.950000000004</v>
      </c>
      <c r="E19" s="270">
        <f t="shared" si="0"/>
        <v>6306.1600000000035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22721.16</v>
      </c>
      <c r="D20" s="268">
        <f>+'Dramakan hosqer'!F26</f>
        <v>25710.5</v>
      </c>
      <c r="E20" s="268">
        <f t="shared" si="0"/>
        <v>2989.34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512.4</v>
      </c>
      <c r="D21" s="272">
        <f>+'Dramakan hosqer'!F27</f>
        <v>388.8</v>
      </c>
      <c r="E21" s="272">
        <f t="shared" si="0"/>
        <v>-123.59999999999997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5655.46</v>
      </c>
      <c r="D23" s="268">
        <f>+'Dramakan hosqer'!F29</f>
        <v>7956.7199999999993</v>
      </c>
      <c r="E23" s="268">
        <f t="shared" si="0"/>
        <v>2301.2599999999993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575.46</v>
      </c>
      <c r="D24" s="268">
        <f>+'Dramakan hosqer'!F30</f>
        <v>557.6</v>
      </c>
      <c r="E24" s="268">
        <f t="shared" si="0"/>
        <v>-17.860000000000014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526.16</v>
      </c>
      <c r="D25" s="268">
        <f>+'Dramakan hosqer'!F31</f>
        <v>559.29999999999995</v>
      </c>
      <c r="E25" s="268">
        <f t="shared" si="0"/>
        <v>33.139999999999986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79.45</v>
      </c>
      <c r="D26" s="268">
        <f>+'Dramakan hosqer'!F32</f>
        <v>77.599999999999994</v>
      </c>
      <c r="E26" s="268">
        <f t="shared" si="0"/>
        <v>-1.8500000000000085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9.1999999999999993</v>
      </c>
      <c r="D27" s="268">
        <f>+'Dramakan hosqer'!F33</f>
        <v>9.23</v>
      </c>
      <c r="E27" s="268">
        <f t="shared" si="0"/>
        <v>3.0000000000001137E-2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18</v>
      </c>
      <c r="D28" s="268">
        <f>+'Dramakan hosqer'!F34</f>
        <v>18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127.3</v>
      </c>
      <c r="D29" s="268">
        <f>SUM(D30:D32)</f>
        <v>132.39999999999998</v>
      </c>
      <c r="E29" s="268">
        <f t="shared" si="0"/>
        <v>5.0999999999999801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4.9000000000000004</v>
      </c>
      <c r="D31" s="272">
        <f>+'Dramakan hosqer'!F37</f>
        <v>10</v>
      </c>
      <c r="E31" s="272">
        <f t="shared" si="0"/>
        <v>5.0999999999999996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64.8</v>
      </c>
      <c r="D32" s="272">
        <f>+'Dramakan hosqer'!F38</f>
        <v>64.8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281.5</v>
      </c>
      <c r="D34" s="268">
        <f>+'Dramakan hosqer'!F40</f>
        <v>441</v>
      </c>
      <c r="E34" s="268">
        <f t="shared" si="0"/>
        <v>159.5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10</v>
      </c>
      <c r="B35" s="276" t="str">
        <f>+'Dramakan hosqer'!B41</f>
        <v>Գրասենյակային ապրանքների գծով</v>
      </c>
      <c r="C35" s="267">
        <v>67.400000000000006</v>
      </c>
      <c r="D35" s="268">
        <f>+'Dramakan hosqer'!F41</f>
        <v>108.7</v>
      </c>
      <c r="E35" s="268">
        <f t="shared" si="0"/>
        <v>41.3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385.9</v>
      </c>
      <c r="D36" s="268">
        <f>+'Dramakan hosqer'!F42</f>
        <v>1165</v>
      </c>
      <c r="E36" s="268">
        <f t="shared" si="0"/>
        <v>779.1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86.2</v>
      </c>
      <c r="D37" s="268">
        <f>+'Dramakan hosqer'!F43</f>
        <v>343</v>
      </c>
      <c r="E37" s="268">
        <f t="shared" si="0"/>
        <v>256.8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60</v>
      </c>
      <c r="D39" s="268">
        <f>+'Dramakan hosqer'!F45</f>
        <v>70</v>
      </c>
      <c r="E39" s="268">
        <f t="shared" si="0"/>
        <v>10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771</v>
      </c>
      <c r="D40" s="268">
        <f>+'Dramakan hosqer'!F46</f>
        <v>274.10000000000002</v>
      </c>
      <c r="E40" s="268">
        <f t="shared" si="0"/>
        <v>-496.9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61</v>
      </c>
      <c r="D41" s="268">
        <f>+'Dramakan hosqer'!F47</f>
        <v>61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18</v>
      </c>
      <c r="D45" s="268">
        <f>+'Dramakan hosqer'!F51</f>
        <v>40</v>
      </c>
      <c r="E45" s="268">
        <f t="shared" si="0"/>
        <v>22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105</v>
      </c>
      <c r="E46" s="268">
        <f t="shared" si="0"/>
        <v>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/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36</v>
      </c>
      <c r="E48" s="268">
        <f t="shared" si="0"/>
        <v>36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48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v>23</v>
      </c>
      <c r="B54" s="362" t="str">
        <f>+'Dramakan hosqer'!B60</f>
        <v>Դուրսգրվող գույքի վերագնահատման գծով</v>
      </c>
      <c r="C54" s="490"/>
      <c r="D54" s="490">
        <f>+'Dramakan hosqer'!F60</f>
        <v>30</v>
      </c>
      <c r="E54" s="490">
        <f>D54-C54</f>
        <v>30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12</v>
      </c>
      <c r="D55" s="268">
        <f>SUM(D56:D58)</f>
        <v>15</v>
      </c>
      <c r="E55" s="267">
        <f>D55-C55</f>
        <v>3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12</v>
      </c>
      <c r="D58" s="272">
        <f>+'Dramakan hosqer'!F64</f>
        <v>15</v>
      </c>
      <c r="E58" s="272">
        <f t="shared" si="0"/>
        <v>3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25</v>
      </c>
      <c r="B59" s="276" t="str">
        <f>+'Dramakan hosqer'!B65</f>
        <v>Կրեդիտորական պարտքի մարման գծով</v>
      </c>
      <c r="C59" s="267">
        <v>1.6</v>
      </c>
      <c r="D59" s="268">
        <f>+'Dramakan hosqer'!F65</f>
        <v>16.800000000000182</v>
      </c>
      <c r="E59" s="268">
        <f t="shared" si="0"/>
        <v>15.200000000000182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785</v>
      </c>
      <c r="D61" s="270">
        <f>+D62+D69</f>
        <v>105</v>
      </c>
      <c r="E61" s="270">
        <f t="shared" si="0"/>
        <v>-680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785</v>
      </c>
      <c r="D62" s="268">
        <f>SUM(D63:D68)</f>
        <v>105</v>
      </c>
      <c r="E62" s="268">
        <f t="shared" si="0"/>
        <v>-680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105</v>
      </c>
      <c r="E63" s="268">
        <f t="shared" ref="E63:E76" si="4">D63-C63</f>
        <v>105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290</v>
      </c>
      <c r="D64" s="268">
        <f>+'Dramakan hosqer'!F70</f>
        <v>0</v>
      </c>
      <c r="E64" s="268">
        <f>D64-C64</f>
        <v>-290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495</v>
      </c>
      <c r="D65" s="268">
        <f>+'Dramakan hosqer'!F71</f>
        <v>0</v>
      </c>
      <c r="E65" s="268">
        <f t="shared" si="4"/>
        <v>-495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2388.4099999999962</v>
      </c>
      <c r="D76" s="270">
        <f>D6+D7-D18</f>
        <v>2691.0599999999904</v>
      </c>
      <c r="E76" s="270">
        <f t="shared" si="4"/>
        <v>302.64999999999418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17.25">
      <c r="B78" s="431" t="s">
        <v>2</v>
      </c>
      <c r="C78" s="439"/>
      <c r="D78" s="562" t="str">
        <f>+'Ekamut-caxs'!D67</f>
        <v>Գայան Նալբանդյան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7.25">
      <c r="A79" s="20"/>
      <c r="B79" s="440" t="s">
        <v>4</v>
      </c>
      <c r="C79" s="441"/>
      <c r="D79" s="561" t="s">
        <v>92</v>
      </c>
      <c r="E79" s="561"/>
      <c r="F79" s="309"/>
    </row>
    <row r="80" spans="1:20" s="17" customFormat="1" ht="17.25">
      <c r="A80" s="18"/>
      <c r="B80" s="442" t="s">
        <v>6</v>
      </c>
      <c r="C80" s="439"/>
      <c r="D80" s="559" t="str">
        <f>+'Ekamut-caxs'!D69</f>
        <v>Ռուզաննա Մկրտչյան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1" t="s">
        <v>92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3" t="s">
        <v>67</v>
      </c>
      <c r="B1" s="563"/>
      <c r="C1" s="563"/>
      <c r="D1" s="563"/>
      <c r="E1" s="56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4" t="str">
        <f>+'Ekamut-caxs'!A7:D7</f>
        <v xml:space="preserve">«Երևանի հ․18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6" t="s">
        <v>156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7" t="s">
        <v>245</v>
      </c>
      <c r="B4" s="567"/>
      <c r="C4" s="567"/>
      <c r="D4" s="567"/>
      <c r="E4" s="56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8" t="s">
        <v>161</v>
      </c>
      <c r="B7" s="569"/>
      <c r="C7" s="56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83.27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34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2.23</v>
      </c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hidden="1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5.22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4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20.82</v>
      </c>
      <c r="E25" s="30"/>
    </row>
    <row r="26" spans="1:22" ht="27.75" hidden="1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17</v>
      </c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hidden="1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hidden="1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83.27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8" t="s">
        <v>186</v>
      </c>
      <c r="B35" s="569"/>
      <c r="C35" s="56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16.8</v>
      </c>
      <c r="E37" s="30"/>
    </row>
    <row r="38" spans="1:22" ht="21" hidden="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hidden="1" customHeight="1">
      <c r="A40" s="223">
        <v>1.5</v>
      </c>
      <c r="B40" s="225"/>
      <c r="C40" s="223" t="s">
        <v>171</v>
      </c>
      <c r="D40" s="30"/>
      <c r="E40" s="30"/>
    </row>
    <row r="41" spans="1:22" ht="20.25" hidden="1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hidden="1" customHeight="1">
      <c r="A43" s="223">
        <v>1.8</v>
      </c>
      <c r="B43" s="225"/>
      <c r="C43" s="227" t="s">
        <v>194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hidden="1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hidden="1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3060.6</v>
      </c>
      <c r="E54" s="30"/>
      <c r="F54" s="303">
        <f>SUM(D36:D53)</f>
        <v>16.8</v>
      </c>
      <c r="G54" s="303">
        <f>+D59-D54-F54</f>
        <v>1.8118839761882555E-13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3060.6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182</v>
      </c>
      <c r="D56" s="30"/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3077.4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2388.4099999999962</v>
      </c>
      <c r="D62" s="570" t="s">
        <v>189</v>
      </c>
      <c r="E62" s="571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2" t="str">
        <f>+'Ekamut-caxs'!D67</f>
        <v>Գայան Նալբանդյան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3" t="s">
        <v>92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2" t="str">
        <f>+'Ekamut-caxs'!D69</f>
        <v>Ռուզաննա Մկրտչյան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92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</row>
    <row r="2" spans="1:15" s="19" customFormat="1" ht="25.5" customHeight="1">
      <c r="A2" s="551" t="str">
        <f>+'Ekamut-caxs'!A7</f>
        <v xml:space="preserve">«Երևանի հ․18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1" t="s">
        <v>243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0" t="s">
        <v>153</v>
      </c>
      <c r="B5" s="580" t="s">
        <v>68</v>
      </c>
      <c r="C5" s="578" t="s">
        <v>224</v>
      </c>
      <c r="D5" s="578"/>
      <c r="E5" s="578"/>
      <c r="F5" s="578"/>
      <c r="G5" s="578"/>
      <c r="H5" s="578"/>
      <c r="I5" s="578"/>
      <c r="J5" s="578"/>
      <c r="K5" s="578"/>
      <c r="L5" s="579" t="s">
        <v>155</v>
      </c>
    </row>
    <row r="6" spans="1:15" ht="79.5" customHeight="1">
      <c r="A6" s="580"/>
      <c r="B6" s="580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9"/>
    </row>
    <row r="7" spans="1:15" ht="27.75" customHeight="1">
      <c r="A7" s="310">
        <v>1</v>
      </c>
      <c r="B7" s="371" t="s">
        <v>204</v>
      </c>
      <c r="C7" s="372">
        <v>23327.22</v>
      </c>
      <c r="D7" s="372"/>
      <c r="E7" s="372"/>
      <c r="F7" s="372">
        <v>747.1</v>
      </c>
      <c r="G7" s="372">
        <v>1175.3600000000001</v>
      </c>
      <c r="H7" s="372"/>
      <c r="I7" s="372">
        <v>388.8</v>
      </c>
      <c r="J7" s="372"/>
      <c r="K7" s="372"/>
      <c r="L7" s="373">
        <f>ROUND(SUM(C7:K7),1)</f>
        <v>25638.5</v>
      </c>
    </row>
    <row r="8" spans="1:15" ht="35.25" customHeight="1">
      <c r="A8" s="310">
        <v>2</v>
      </c>
      <c r="B8" s="424" t="s">
        <v>89</v>
      </c>
      <c r="C8" s="372">
        <v>72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72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25710.5</v>
      </c>
    </row>
    <row r="10" spans="1:15" s="312" customFormat="1" ht="34.5" customHeight="1">
      <c r="A10" s="313"/>
      <c r="B10" s="314">
        <v>1943935</v>
      </c>
      <c r="C10" s="315">
        <f>+B10*0.012</f>
        <v>23327.22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1457.2</v>
      </c>
      <c r="H11" s="156"/>
      <c r="I11" s="322"/>
      <c r="J11" s="584"/>
      <c r="K11" s="584"/>
      <c r="L11" s="325"/>
    </row>
    <row r="12" spans="1:15" s="313" customFormat="1" ht="69" customHeight="1">
      <c r="B12" s="575" t="s">
        <v>221</v>
      </c>
      <c r="C12" s="576"/>
      <c r="F12" s="322"/>
      <c r="G12" s="322"/>
      <c r="H12" s="575" t="s">
        <v>222</v>
      </c>
      <c r="I12" s="576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5" t="str">
        <f>+'Ekamut-caxs'!D67</f>
        <v>Գայան Նալբանդյան</v>
      </c>
      <c r="H17" s="585"/>
      <c r="I17" s="585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3" t="s">
        <v>92</v>
      </c>
      <c r="H18" s="583"/>
      <c r="I18" s="583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2" t="str">
        <f>+'Ekamut-caxs'!D69</f>
        <v>Ռուզաննա Մկրտչյան</v>
      </c>
      <c r="H19" s="582"/>
      <c r="I19" s="582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3" t="s">
        <v>92</v>
      </c>
      <c r="H20" s="583"/>
      <c r="I20" s="583"/>
      <c r="J20" s="340"/>
    </row>
    <row r="21" spans="1:12" s="342" customFormat="1" ht="16.5">
      <c r="C21" s="343"/>
    </row>
    <row r="22" spans="1:12">
      <c r="B22" s="17" t="s">
        <v>261</v>
      </c>
      <c r="F22" s="17" t="s">
        <v>262</v>
      </c>
      <c r="G22" s="17" t="s">
        <v>263</v>
      </c>
      <c r="H22" s="17" t="s">
        <v>90</v>
      </c>
    </row>
    <row r="23" spans="1:12">
      <c r="C23" s="17" t="s">
        <v>264</v>
      </c>
      <c r="D23" s="17">
        <v>171333</v>
      </c>
      <c r="E23" s="17" t="s">
        <v>265</v>
      </c>
      <c r="F23" s="17">
        <v>514000</v>
      </c>
      <c r="G23" s="17">
        <v>51400</v>
      </c>
      <c r="H23" s="17">
        <v>565400</v>
      </c>
    </row>
    <row r="24" spans="1:12">
      <c r="C24" s="17" t="s">
        <v>266</v>
      </c>
      <c r="D24" s="17">
        <v>116857</v>
      </c>
      <c r="E24" s="17" t="s">
        <v>267</v>
      </c>
      <c r="F24" s="17">
        <v>350571</v>
      </c>
      <c r="G24" s="17">
        <v>27812</v>
      </c>
      <c r="H24" s="17">
        <v>378383</v>
      </c>
    </row>
    <row r="25" spans="1:12">
      <c r="C25" s="17" t="s">
        <v>268</v>
      </c>
      <c r="D25" s="17">
        <v>102000</v>
      </c>
      <c r="E25" s="17" t="s">
        <v>269</v>
      </c>
      <c r="F25" s="17">
        <v>102000</v>
      </c>
      <c r="G25" s="17">
        <v>8110</v>
      </c>
      <c r="H25" s="17">
        <v>110110</v>
      </c>
    </row>
    <row r="26" spans="1:12">
      <c r="C26" s="17" t="s">
        <v>270</v>
      </c>
      <c r="D26" s="17">
        <v>125000</v>
      </c>
      <c r="E26" s="17" t="s">
        <v>267</v>
      </c>
      <c r="F26" s="17">
        <v>375000</v>
      </c>
      <c r="G26" s="17">
        <v>28330</v>
      </c>
      <c r="H26" s="17">
        <v>403330</v>
      </c>
    </row>
    <row r="27" spans="1:12">
      <c r="H27" s="17">
        <v>1457223</v>
      </c>
    </row>
    <row r="31" spans="1:12">
      <c r="B31" s="17" t="s">
        <v>271</v>
      </c>
      <c r="C31" s="17" t="s">
        <v>274</v>
      </c>
      <c r="D31" s="17">
        <v>32400</v>
      </c>
      <c r="E31" s="17" t="s">
        <v>273</v>
      </c>
      <c r="F31" s="17">
        <v>388800</v>
      </c>
      <c r="H31" s="17">
        <v>388800</v>
      </c>
    </row>
    <row r="36" spans="3:7">
      <c r="C36" s="17" t="s">
        <v>272</v>
      </c>
    </row>
    <row r="37" spans="3:7">
      <c r="D37" s="17" t="s">
        <v>271</v>
      </c>
      <c r="E37" s="17" t="s">
        <v>275</v>
      </c>
      <c r="G37" s="17">
        <v>480000</v>
      </c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9" customFormat="1" ht="21.75" customHeight="1">
      <c r="A2" s="587" t="str">
        <f>+'Ekamut-caxs'!A7:D7</f>
        <v xml:space="preserve">«Երևանի հ․18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9" customFormat="1" ht="21" customHeight="1">
      <c r="A3" s="587" t="s">
        <v>93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4" customFormat="1" ht="24.75" customHeight="1">
      <c r="A5" s="588" t="s">
        <v>114</v>
      </c>
      <c r="B5" s="590" t="s">
        <v>94</v>
      </c>
      <c r="C5" s="592" t="s">
        <v>95</v>
      </c>
      <c r="D5" s="592"/>
      <c r="E5" s="592"/>
      <c r="F5" s="592"/>
      <c r="G5" s="592" t="s">
        <v>96</v>
      </c>
      <c r="H5" s="592"/>
      <c r="I5" s="592"/>
      <c r="J5" s="592"/>
      <c r="K5" s="592" t="s">
        <v>144</v>
      </c>
      <c r="L5" s="592"/>
      <c r="M5" s="592"/>
      <c r="N5" s="592"/>
    </row>
    <row r="6" spans="1:14" s="145" customFormat="1" ht="51" customHeight="1">
      <c r="A6" s="589"/>
      <c r="B6" s="591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937</v>
      </c>
      <c r="D7" s="350">
        <v>130243</v>
      </c>
      <c r="E7" s="351">
        <f>+C7</f>
        <v>937</v>
      </c>
      <c r="F7" s="352">
        <f>+E7*143.7</f>
        <v>134646.9</v>
      </c>
      <c r="G7" s="397">
        <v>822</v>
      </c>
      <c r="H7" s="350">
        <v>39440</v>
      </c>
      <c r="I7" s="351">
        <f>+G7</f>
        <v>822</v>
      </c>
      <c r="J7" s="350">
        <f>+I7*53.48</f>
        <v>43960.56</v>
      </c>
      <c r="K7" s="397">
        <v>26</v>
      </c>
      <c r="L7" s="350">
        <v>4922</v>
      </c>
      <c r="M7" s="350">
        <f>+K7</f>
        <v>26</v>
      </c>
      <c r="N7" s="352">
        <f>+M7*200.47</f>
        <v>5212.22</v>
      </c>
    </row>
    <row r="8" spans="1:14" ht="19.5" customHeight="1">
      <c r="A8" s="141">
        <v>2</v>
      </c>
      <c r="B8" s="195" t="s">
        <v>98</v>
      </c>
      <c r="C8" s="397">
        <v>598</v>
      </c>
      <c r="D8" s="350">
        <v>83122</v>
      </c>
      <c r="E8" s="351">
        <f t="shared" ref="E8:E18" si="0">+C8</f>
        <v>598</v>
      </c>
      <c r="F8" s="352">
        <f t="shared" ref="F8:F18" si="1">+E8*143.7</f>
        <v>85932.599999999991</v>
      </c>
      <c r="G8" s="397">
        <v>624</v>
      </c>
      <c r="H8" s="350">
        <v>33372</v>
      </c>
      <c r="I8" s="351">
        <f t="shared" ref="I8:I18" si="2">+G8</f>
        <v>624</v>
      </c>
      <c r="J8" s="350">
        <f t="shared" ref="J8:J18" si="3">+I8*53.48</f>
        <v>33371.519999999997</v>
      </c>
      <c r="K8" s="397">
        <v>38</v>
      </c>
      <c r="L8" s="350">
        <v>7618</v>
      </c>
      <c r="M8" s="350">
        <f t="shared" ref="M8:M18" si="4">+K8</f>
        <v>38</v>
      </c>
      <c r="N8" s="352">
        <f t="shared" ref="N8:N18" si="5">+M8*200.47</f>
        <v>7617.86</v>
      </c>
    </row>
    <row r="9" spans="1:14" ht="19.5" customHeight="1">
      <c r="A9" s="141">
        <v>3</v>
      </c>
      <c r="B9" s="195" t="s">
        <v>99</v>
      </c>
      <c r="C9" s="397">
        <v>531</v>
      </c>
      <c r="D9" s="350">
        <v>73809</v>
      </c>
      <c r="E9" s="351">
        <f t="shared" si="0"/>
        <v>531</v>
      </c>
      <c r="F9" s="352">
        <f t="shared" si="1"/>
        <v>76304.7</v>
      </c>
      <c r="G9" s="397">
        <v>930</v>
      </c>
      <c r="H9" s="350">
        <v>49736</v>
      </c>
      <c r="I9" s="351">
        <f>+G9</f>
        <v>930</v>
      </c>
      <c r="J9" s="350">
        <f t="shared" si="3"/>
        <v>49736.399999999994</v>
      </c>
      <c r="K9" s="397">
        <v>23</v>
      </c>
      <c r="L9" s="350">
        <v>4611</v>
      </c>
      <c r="M9" s="350">
        <f t="shared" si="4"/>
        <v>23</v>
      </c>
      <c r="N9" s="352">
        <f t="shared" si="5"/>
        <v>4610.8100000000004</v>
      </c>
    </row>
    <row r="10" spans="1:14" ht="19.5" customHeight="1">
      <c r="A10" s="141">
        <v>4</v>
      </c>
      <c r="B10" s="195" t="s">
        <v>100</v>
      </c>
      <c r="C10" s="397">
        <v>176</v>
      </c>
      <c r="D10" s="350">
        <v>25291</v>
      </c>
      <c r="E10" s="351">
        <f t="shared" si="0"/>
        <v>176</v>
      </c>
      <c r="F10" s="352">
        <f t="shared" si="1"/>
        <v>25291.199999999997</v>
      </c>
      <c r="G10" s="397">
        <v>516</v>
      </c>
      <c r="H10" s="350">
        <v>27596</v>
      </c>
      <c r="I10" s="351">
        <f t="shared" si="2"/>
        <v>516</v>
      </c>
      <c r="J10" s="350">
        <f t="shared" si="3"/>
        <v>27595.679999999997</v>
      </c>
      <c r="K10" s="397">
        <v>32</v>
      </c>
      <c r="L10" s="350">
        <v>6415</v>
      </c>
      <c r="M10" s="350">
        <f t="shared" si="4"/>
        <v>32</v>
      </c>
      <c r="N10" s="352">
        <f t="shared" si="5"/>
        <v>6415.04</v>
      </c>
    </row>
    <row r="11" spans="1:14" ht="19.5" customHeight="1">
      <c r="A11" s="141">
        <v>5</v>
      </c>
      <c r="B11" s="195" t="s">
        <v>101</v>
      </c>
      <c r="C11" s="397">
        <v>70</v>
      </c>
      <c r="D11" s="350">
        <v>10059</v>
      </c>
      <c r="E11" s="351">
        <f t="shared" si="0"/>
        <v>70</v>
      </c>
      <c r="F11" s="352">
        <f t="shared" si="1"/>
        <v>10059</v>
      </c>
      <c r="G11" s="397">
        <v>546</v>
      </c>
      <c r="H11" s="350">
        <v>29200</v>
      </c>
      <c r="I11" s="351">
        <f t="shared" si="2"/>
        <v>546</v>
      </c>
      <c r="J11" s="350">
        <f t="shared" si="3"/>
        <v>29200.079999999998</v>
      </c>
      <c r="K11" s="397">
        <v>36</v>
      </c>
      <c r="L11" s="350">
        <v>7217</v>
      </c>
      <c r="M11" s="350">
        <f t="shared" si="4"/>
        <v>36</v>
      </c>
      <c r="N11" s="352">
        <f t="shared" si="5"/>
        <v>7216.92</v>
      </c>
    </row>
    <row r="12" spans="1:14" ht="19.5" customHeight="1">
      <c r="A12" s="141">
        <v>6</v>
      </c>
      <c r="B12" s="195" t="s">
        <v>102</v>
      </c>
      <c r="C12" s="397">
        <v>65</v>
      </c>
      <c r="D12" s="350">
        <v>9341</v>
      </c>
      <c r="E12" s="351">
        <f t="shared" si="0"/>
        <v>65</v>
      </c>
      <c r="F12" s="352">
        <f t="shared" si="1"/>
        <v>9340.5</v>
      </c>
      <c r="G12" s="397">
        <v>786</v>
      </c>
      <c r="H12" s="350">
        <v>42035</v>
      </c>
      <c r="I12" s="351">
        <f t="shared" si="2"/>
        <v>786</v>
      </c>
      <c r="J12" s="350">
        <f t="shared" si="3"/>
        <v>42035.28</v>
      </c>
      <c r="K12" s="397">
        <v>17</v>
      </c>
      <c r="L12" s="350">
        <v>3408</v>
      </c>
      <c r="M12" s="350">
        <f t="shared" si="4"/>
        <v>17</v>
      </c>
      <c r="N12" s="352">
        <f t="shared" si="5"/>
        <v>3407.99</v>
      </c>
    </row>
    <row r="13" spans="1:14" ht="19.5" customHeight="1">
      <c r="A13" s="141">
        <v>7</v>
      </c>
      <c r="B13" s="195" t="s">
        <v>103</v>
      </c>
      <c r="C13" s="397">
        <v>52</v>
      </c>
      <c r="D13" s="350">
        <v>7472</v>
      </c>
      <c r="E13" s="351">
        <f t="shared" si="0"/>
        <v>52</v>
      </c>
      <c r="F13" s="352">
        <f t="shared" si="1"/>
        <v>7472.4</v>
      </c>
      <c r="G13" s="397">
        <v>1080</v>
      </c>
      <c r="H13" s="350">
        <v>57759</v>
      </c>
      <c r="I13" s="351">
        <f t="shared" si="2"/>
        <v>1080</v>
      </c>
      <c r="J13" s="350">
        <f t="shared" si="3"/>
        <v>57758.399999999994</v>
      </c>
      <c r="K13" s="397">
        <v>25</v>
      </c>
      <c r="L13" s="350">
        <v>5012</v>
      </c>
      <c r="M13" s="350">
        <f t="shared" si="4"/>
        <v>25</v>
      </c>
      <c r="N13" s="352">
        <f t="shared" si="5"/>
        <v>5011.75</v>
      </c>
    </row>
    <row r="14" spans="1:14" ht="19.5" customHeight="1">
      <c r="A14" s="141">
        <v>8</v>
      </c>
      <c r="B14" s="196" t="s">
        <v>104</v>
      </c>
      <c r="C14" s="397">
        <v>42</v>
      </c>
      <c r="D14" s="350">
        <v>6035</v>
      </c>
      <c r="E14" s="351">
        <f t="shared" si="0"/>
        <v>42</v>
      </c>
      <c r="F14" s="352">
        <f t="shared" si="1"/>
        <v>6035.4</v>
      </c>
      <c r="G14" s="397">
        <v>1230</v>
      </c>
      <c r="H14" s="350">
        <v>65780</v>
      </c>
      <c r="I14" s="351">
        <f t="shared" si="2"/>
        <v>1230</v>
      </c>
      <c r="J14" s="350">
        <f t="shared" si="3"/>
        <v>65780.399999999994</v>
      </c>
      <c r="K14" s="397">
        <v>15</v>
      </c>
      <c r="L14" s="350">
        <v>3007</v>
      </c>
      <c r="M14" s="350">
        <f t="shared" si="4"/>
        <v>15</v>
      </c>
      <c r="N14" s="352">
        <f t="shared" si="5"/>
        <v>3007.05</v>
      </c>
    </row>
    <row r="15" spans="1:14" ht="19.5" customHeight="1">
      <c r="A15" s="141">
        <v>9</v>
      </c>
      <c r="B15" s="196" t="s">
        <v>105</v>
      </c>
      <c r="C15" s="397">
        <v>58</v>
      </c>
      <c r="D15" s="350">
        <v>8335</v>
      </c>
      <c r="E15" s="351">
        <f t="shared" si="0"/>
        <v>58</v>
      </c>
      <c r="F15" s="352">
        <f t="shared" si="1"/>
        <v>8334.5999999999985</v>
      </c>
      <c r="G15" s="397">
        <v>1032</v>
      </c>
      <c r="H15" s="350">
        <v>55191</v>
      </c>
      <c r="I15" s="351">
        <f t="shared" si="2"/>
        <v>1032</v>
      </c>
      <c r="J15" s="350">
        <f t="shared" si="3"/>
        <v>55191.359999999993</v>
      </c>
      <c r="K15" s="397">
        <v>95</v>
      </c>
      <c r="L15" s="350">
        <v>19040</v>
      </c>
      <c r="M15" s="350">
        <f t="shared" si="4"/>
        <v>95</v>
      </c>
      <c r="N15" s="352">
        <f t="shared" si="5"/>
        <v>19044.650000000001</v>
      </c>
    </row>
    <row r="16" spans="1:14" ht="19.5" customHeight="1">
      <c r="A16" s="141">
        <v>10</v>
      </c>
      <c r="B16" s="196" t="s">
        <v>106</v>
      </c>
      <c r="C16" s="397">
        <v>154</v>
      </c>
      <c r="D16" s="350">
        <v>22130</v>
      </c>
      <c r="E16" s="351">
        <f t="shared" si="0"/>
        <v>154</v>
      </c>
      <c r="F16" s="352">
        <f t="shared" si="1"/>
        <v>22129.8</v>
      </c>
      <c r="G16" s="397">
        <v>708</v>
      </c>
      <c r="H16" s="350">
        <v>37864</v>
      </c>
      <c r="I16" s="351">
        <f t="shared" si="2"/>
        <v>708</v>
      </c>
      <c r="J16" s="350">
        <f t="shared" si="3"/>
        <v>37863.839999999997</v>
      </c>
      <c r="K16" s="397">
        <v>9</v>
      </c>
      <c r="L16" s="352">
        <v>1812</v>
      </c>
      <c r="M16" s="350">
        <f t="shared" si="4"/>
        <v>9</v>
      </c>
      <c r="N16" s="352">
        <f t="shared" si="5"/>
        <v>1804.23</v>
      </c>
    </row>
    <row r="17" spans="1:14" ht="19.5" customHeight="1">
      <c r="A17" s="141">
        <v>11</v>
      </c>
      <c r="B17" s="196" t="s">
        <v>107</v>
      </c>
      <c r="C17" s="397">
        <v>457</v>
      </c>
      <c r="D17" s="350">
        <v>65671</v>
      </c>
      <c r="E17" s="351">
        <f t="shared" si="0"/>
        <v>457</v>
      </c>
      <c r="F17" s="352">
        <f t="shared" si="1"/>
        <v>65670.899999999994</v>
      </c>
      <c r="G17" s="397">
        <v>744</v>
      </c>
      <c r="H17" s="350">
        <v>39249</v>
      </c>
      <c r="I17" s="351">
        <f t="shared" si="2"/>
        <v>744</v>
      </c>
      <c r="J17" s="350">
        <f t="shared" si="3"/>
        <v>39789.119999999995</v>
      </c>
      <c r="K17" s="397">
        <v>33</v>
      </c>
      <c r="L17" s="352">
        <v>6616</v>
      </c>
      <c r="M17" s="350">
        <f t="shared" si="4"/>
        <v>33</v>
      </c>
      <c r="N17" s="352">
        <f t="shared" si="5"/>
        <v>6615.51</v>
      </c>
    </row>
    <row r="18" spans="1:14" ht="19.5" customHeight="1">
      <c r="A18" s="141">
        <v>12</v>
      </c>
      <c r="B18" s="196" t="s">
        <v>108</v>
      </c>
      <c r="C18" s="397">
        <v>740</v>
      </c>
      <c r="D18" s="350">
        <v>106338</v>
      </c>
      <c r="E18" s="351">
        <f t="shared" si="0"/>
        <v>740</v>
      </c>
      <c r="F18" s="352">
        <f t="shared" si="1"/>
        <v>106337.99999999999</v>
      </c>
      <c r="G18" s="397">
        <v>1440</v>
      </c>
      <c r="H18" s="350">
        <v>75631</v>
      </c>
      <c r="I18" s="351">
        <f t="shared" si="2"/>
        <v>1440</v>
      </c>
      <c r="J18" s="350">
        <f t="shared" si="3"/>
        <v>77011.199999999997</v>
      </c>
      <c r="K18" s="397">
        <v>38</v>
      </c>
      <c r="L18" s="352">
        <v>7618</v>
      </c>
      <c r="M18" s="350">
        <f t="shared" si="4"/>
        <v>38</v>
      </c>
      <c r="N18" s="352">
        <f t="shared" si="5"/>
        <v>7617.86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3880</v>
      </c>
      <c r="D19" s="264">
        <f t="shared" si="6"/>
        <v>547846</v>
      </c>
      <c r="E19" s="294">
        <f t="shared" si="6"/>
        <v>3880</v>
      </c>
      <c r="F19" s="265">
        <f>SUM(F7:F18)</f>
        <v>557556</v>
      </c>
      <c r="G19" s="294">
        <f>SUM(G7:G18)</f>
        <v>10458</v>
      </c>
      <c r="H19" s="294">
        <f>SUM(H7:H18)</f>
        <v>552853</v>
      </c>
      <c r="I19" s="294">
        <f>SUM(I7:I18)</f>
        <v>10458</v>
      </c>
      <c r="J19" s="266">
        <f>SUM(J7:J18)</f>
        <v>559293.83999999985</v>
      </c>
      <c r="K19" s="294">
        <f t="shared" si="6"/>
        <v>387</v>
      </c>
      <c r="L19" s="294">
        <f t="shared" si="6"/>
        <v>77296</v>
      </c>
      <c r="M19" s="294">
        <f>SUM(M7:M18)</f>
        <v>387</v>
      </c>
      <c r="N19" s="265">
        <f>SUM(N7:N18)</f>
        <v>77581.89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557556</v>
      </c>
      <c r="G27" s="294"/>
      <c r="H27" s="264"/>
      <c r="I27" s="264"/>
      <c r="J27" s="300">
        <f>J19-J26</f>
        <v>559293.83999999985</v>
      </c>
      <c r="K27" s="300"/>
      <c r="L27" s="300"/>
      <c r="M27" s="300"/>
      <c r="N27" s="300">
        <f>N19-N26</f>
        <v>77581.89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557.6</v>
      </c>
      <c r="G28" s="379"/>
      <c r="H28" s="379"/>
      <c r="I28" s="379"/>
      <c r="J28" s="396">
        <f>ROUND(J27/1000,1)</f>
        <v>559.29999999999995</v>
      </c>
      <c r="K28" s="379"/>
      <c r="L28" s="379"/>
      <c r="M28" s="379"/>
      <c r="N28" s="396">
        <f>ROUND(N27/1000,1)</f>
        <v>77.599999999999994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6"/>
      <c r="H31" s="596"/>
      <c r="I31" s="462"/>
      <c r="J31" s="593" t="str">
        <f>+'Ekamut-caxs'!D67</f>
        <v>Գայան Նալբանդյան</v>
      </c>
      <c r="K31" s="593"/>
      <c r="L31" s="391"/>
      <c r="N31" s="142"/>
    </row>
    <row r="32" spans="1:14" s="139" customFormat="1">
      <c r="C32" s="463"/>
      <c r="D32" s="463"/>
      <c r="E32" s="464"/>
      <c r="F32" s="464"/>
      <c r="G32" s="594" t="s">
        <v>91</v>
      </c>
      <c r="H32" s="594"/>
      <c r="I32" s="465"/>
      <c r="J32" s="594" t="s">
        <v>109</v>
      </c>
      <c r="K32" s="594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3"/>
      <c r="H33" s="593"/>
      <c r="I33" s="467"/>
      <c r="J33" s="593" t="str">
        <f>+'Ekamut-caxs'!D69</f>
        <v>Ռուզաննա Մկրտչյան</v>
      </c>
      <c r="K33" s="593"/>
      <c r="L33" s="391"/>
    </row>
    <row r="34" spans="2:13" s="139" customFormat="1">
      <c r="C34" s="468"/>
      <c r="D34" s="468"/>
      <c r="E34" s="469"/>
      <c r="F34" s="469"/>
      <c r="G34" s="594" t="s">
        <v>91</v>
      </c>
      <c r="H34" s="594"/>
      <c r="I34" s="465"/>
      <c r="J34" s="594" t="s">
        <v>109</v>
      </c>
      <c r="K34" s="594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5" t="s">
        <v>247</v>
      </c>
      <c r="J37" s="595"/>
      <c r="L37" s="595" t="s">
        <v>248</v>
      </c>
      <c r="M37" s="595"/>
    </row>
    <row r="38" spans="2:13" s="417" customFormat="1" ht="15.6" customHeight="1">
      <c r="E38" s="595" t="s">
        <v>246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67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հ․18 մսուր-մանկապարտեզ» ՀՈԱԿ-ի </v>
      </c>
      <c r="B2" s="599"/>
      <c r="C2" s="599"/>
      <c r="D2" s="599"/>
    </row>
    <row r="3" spans="1:4" ht="27" customHeight="1">
      <c r="A3" s="599" t="s">
        <v>235</v>
      </c>
      <c r="B3" s="599"/>
      <c r="C3" s="599"/>
      <c r="D3" s="59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hidden="1" customHeight="1">
      <c r="A9" s="170">
        <v>1.2</v>
      </c>
      <c r="B9" s="171" t="s">
        <v>129</v>
      </c>
      <c r="C9" s="170"/>
      <c r="D9" s="170"/>
    </row>
    <row r="10" spans="1:4" ht="25.5" hidden="1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hidden="1" customHeight="1">
      <c r="A13" s="170">
        <v>2.2000000000000002</v>
      </c>
      <c r="B13" s="171" t="s">
        <v>133</v>
      </c>
      <c r="C13" s="170"/>
      <c r="D13" s="170"/>
    </row>
    <row r="14" spans="1:4" ht="21.75" hidden="1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29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29</v>
      </c>
    </row>
    <row r="17" spans="1:4" ht="23.25" hidden="1" customHeight="1">
      <c r="A17" s="170">
        <v>3.2</v>
      </c>
      <c r="B17" s="173" t="s">
        <v>137</v>
      </c>
      <c r="C17" s="170"/>
      <c r="D17" s="170"/>
    </row>
    <row r="18" spans="1:4" ht="23.25" hidden="1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25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25</v>
      </c>
    </row>
    <row r="21" spans="1:4" ht="23.25" hidden="1" customHeight="1">
      <c r="A21" s="170">
        <v>4.2</v>
      </c>
      <c r="B21" s="173" t="s">
        <v>141</v>
      </c>
      <c r="C21" s="170"/>
      <c r="D21" s="170"/>
    </row>
    <row r="22" spans="1:4" ht="23.25" hidden="1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3</v>
      </c>
      <c r="D23" s="167">
        <f>D7+D11+D15+D19</f>
        <v>74</v>
      </c>
    </row>
    <row r="24" spans="1:4" ht="40.5" customHeight="1"/>
    <row r="25" spans="1:4" ht="18">
      <c r="B25" s="470" t="s">
        <v>2</v>
      </c>
      <c r="C25" s="600" t="str">
        <f>+'Ekamut-caxs'!D67</f>
        <v>Գայան Նալբանդյան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Ռուզաննա Մկրտչյան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QhpopyhpmoSfxpl70lsRxeK5k8QUC+0hOD/8vm6Jwkg=</DigestValue>
    </Reference>
    <Reference Type="http://www.w3.org/2000/09/xmldsig#Object" URI="#idOfficeObject">
      <DigestMethod Algorithm="http://www.w3.org/2001/04/xmlenc#sha256"/>
      <DigestValue>fhElQEAmcsv7cH8TjiQaT/S4xSvad+tyEL1eWPjCig4=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Aw4l4Ldi6VRdmii8/1/Od8DMRnMt184Vc+8StV/bcf0=</DigestValue>
    </Reference>
    <Reference Type="http://www.w3.org/2000/09/xmldsig#Object" URI="#idValidSigLnImg">
      <DigestMethod Algorithm="http://www.w3.org/2001/04/xmlenc#sha256"/>
      <DigestValue>tSDF88pC/kQfobPFqQPn79+mcUXkG66sMWbhBIgbtfA=</DigestValue>
    </Reference>
    <Reference Type="http://www.w3.org/2000/09/xmldsig#Object" URI="#idInvalidSigLnImg">
      <DigestMethod Algorithm="http://www.w3.org/2001/04/xmlenc#sha256"/>
      <DigestValue>pl8B1kNuSirQFyxiY0JAAYplUd5aro9kUJKvh8tA7Rc=</DigestValue>
    </Reference>
  </SignedInfo>
  <SignatureValue>qCzZf95d/mH+Du5ewM0kOIk+c6Ft1JI11jc3EgDscNX3wk2T1KySeuwXmPV28Cd3VbwAHxhJTJQ9
vEVekM5peGcm0lxi8WRY+syZQTX3M3hVIrdrspJca2pHlICf0UVUB4WEQn3vQPtBENYXOoc8lnHw
FMS86qePMNhoUq9DAj70nGNhkfpFtKIu2DHlkrCQss0+AnXalgisaJ3dDVRmZk22Wy66l7szJ7OJ
gyCAwT7VJw6xt4mqBoLzo8nlX+T7ZkmckrHZdQ91n3T/k5e7QXU9f2g0nBZT+3tXqd01bH8ZqoAK
9+GA/oC8jpSEsD1ccTTMF56J0H/uci4t1t8rRg==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pnYZs4z++k1g2SXeQt3ZE3IKdUlL5Xd8UV3xuPKpbY8=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PLvd4KiVaEr9woa7o4kOh4X/6aSSgZ+b8fVNALXqmKo=</DigestValue>
      </Reference>
      <Reference URI="/xl/drawings/vmlDrawing2.vml?ContentType=application/vnd.openxmlformats-officedocument.vmlDrawing">
        <DigestMethod Algorithm="http://www.w3.org/2001/04/xmlenc#sha256"/>
        <DigestValue>ikk+ygGgYYzfMKvPzshHcpaOFVbLYLXyhSWBNa4/cOU=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qr+DPYhgiUqBOzeHqYAU3k1b3U4/5wE7+0Sr2pShJAE=</DigestValue>
      </Reference>
      <Reference URI="/xl/styles.xml?ContentType=application/vnd.openxmlformats-officedocument.spreadsheetml.styles+xml">
        <DigestMethod Algorithm="http://www.w3.org/2001/04/xmlenc#sha256"/>
        <DigestValue>ose0Wal0jkprdXW0aFw28msTPJGo31cqOls3ySKZkLI=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RYj+P448JF1wPHA7c01CPGil0b/ACYw93vKbLLIyh+0=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qFizN8lwp+Odoy+P695zc5X2sP2g4sRT+2RIrxG9/Xs=</DigestValue>
      </Reference>
      <Reference URI="/xl/worksheets/sheet2.xml?ContentType=application/vnd.openxmlformats-officedocument.spreadsheetml.worksheet+xml">
        <DigestMethod Algorithm="http://www.w3.org/2001/04/xmlenc#sha256"/>
        <DigestValue>zE+aQTC6uOKZ98NdraGKgY/qcIYfVGuwBSXBtAYWSq4=</DigestValue>
      </Reference>
      <Reference URI="/xl/worksheets/sheet3.xml?ContentType=application/vnd.openxmlformats-officedocument.spreadsheetml.worksheet+xml">
        <DigestMethod Algorithm="http://www.w3.org/2001/04/xmlenc#sha256"/>
        <DigestValue>xBB5sArI0isPSpMpq72bRG6h/c4vOnCGjU69MbARLd8=</DigestValue>
      </Reference>
      <Reference URI="/xl/worksheets/sheet4.xml?ContentType=application/vnd.openxmlformats-officedocument.spreadsheetml.worksheet+xml">
        <DigestMethod Algorithm="http://www.w3.org/2001/04/xmlenc#sha256"/>
        <DigestValue>eNYR1meoGf6SBDazznL7azB/U8xZeZfl3JVQHHA0DXg=</DigestValue>
      </Reference>
      <Reference URI="/xl/worksheets/sheet5.xml?ContentType=application/vnd.openxmlformats-officedocument.spreadsheetml.worksheet+xml">
        <DigestMethod Algorithm="http://www.w3.org/2001/04/xmlenc#sha256"/>
        <DigestValue>dAem6i5JGmAzrXLpGcZeIP7vJd96Evi4wSGZLWJdNcs=</DigestValue>
      </Reference>
      <Reference URI="/xl/worksheets/sheet6.xml?ContentType=application/vnd.openxmlformats-officedocument.spreadsheetml.worksheet+xml">
        <DigestMethod Algorithm="http://www.w3.org/2001/04/xmlenc#sha256"/>
        <DigestValue>G2qDCAAEGKGrc/6VFM6F1Mk5vEzO0As8mAnKMUxY3QE=</DigestValue>
      </Reference>
      <Reference URI="/xl/worksheets/sheet7.xml?ContentType=application/vnd.openxmlformats-officedocument.spreadsheetml.worksheet+xml">
        <DigestMethod Algorithm="http://www.w3.org/2001/04/xmlenc#sha256"/>
        <DigestValue>j6hMx/GCQ/kcJPlYaqtzuGXTFzxhDM59a69DxriFBeM=</DigestValue>
      </Reference>
      <Reference URI="/xl/worksheets/sheet8.xml?ContentType=application/vnd.openxmlformats-officedocument.spreadsheetml.worksheet+xml">
        <DigestMethod Algorithm="http://www.w3.org/2001/04/xmlenc#sha256"/>
        <DigestValue>sfFCvUb8pdV9V6Ez4jM77KtLFR/FqZaA370iTKjPz1Q=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{2FCF169B-9323-4AC8-8F8F-9AA87FD1BE83}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2023-04-03T15:47:02Z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UJ/4AAAAEwAAAAAAAABIAAAAAAAAAMwuEnj6fwAAkPMuePp/AAAAMxJ4+n8AAAEAAAAAAAAAWFgSePp/AAAAAAL3+n8AAAAAAAAAAAAAAAAAAAAAAADgtVCf+AAAAGBLAA50AgAA2+Db9Pp/AAAQt1Cf+AAAAKm3UJ/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Pn/gAAAAAAQAAAAAAAIg+//T6fwAAAAAAAAAAAAAJAAAAAAAAAGjJnxx0AgAASMGBd/p/AAAAAAAAAAAAAAAAAAAAAAAAs6RiCGEVAAD4IU+f+AAAAAAAAAAAAAAAMMd8HHQCAABgSwAOdAIAACAjT58AAAAAAAAAAAAAAAAHAAAAAAAAAMh5ohx0AgAAXCJPn/gAAACZIk+f+AAAAHHN1/T6fwAAAQAAAHQCAADQJU+fAAAAAC0n39iosQAAAAAAAAAAAABgSwAOdAIAANvg2/T6fwAAACJPn/gAAACZIk+f+AAAADDufBx0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AIQpdAIAAFAAhCkCAAAAiD7/9Pp/AAAAAAAAAAAAAJnranb6fwAAAAAAAPp/AAAAAAAAAAAAAAAAAAAAAAAAAAAAAAAAAADzn2IIYRUAAAAAAAAAAAAAUACEKXQCAADg////AAAAAGBLAA50AgAA+CdPnwAAAAAAAAAAAAAAAAYAAAAAAAAAIAAAAAAAAAAcJ0+f+AAAAFknT5/4AAAAcc3X9Pp/AADAK0+f+AAAAAAAAAAAAAAA0MzHHHQCAAC4YfR2+n8AAGBLAA50AgAA2+Db9Pp/AADAJk+f+AAAAFknT5/4AAAAQGg+KX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xGh//////9wGgAAAAABBIAFYDJ8AgAA8RKo///////iQfrT+F0AAEjjoRx0AgAAuH5Qn/gAAACABXMpdAIAAMB8UJ/4AAAAgAVgMgAAAACABXMpdAIAAKzvB/X6fwAAAAAAAAAAAADb4Nv0+n8AAPB8UJ/4AAAAZAAAAAAAAAAIAGQod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UJ/4AAAAEwAAAAAAAABIAAAAAAAAAMwuEnj6fwAAkPMuePp/AAAAMxJ4+n8AAAEAAAAAAAAAWFgSePp/AAAAAAL3+n8AAAAAAAAAAAAAAAAAAAAAAADgtVCf+AAAAGBLAA50AgAA2+Db9Pp/AAAQt1Cf+AAAAKm3UJ/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E+f+AAAAAABAAAAAAAAiD7/9Pp/AAAAAAAAAAAAAAkAAAAAAAAAaMmfHHQCAABIwYF3+n8AAAAAAAAAAAAAAAAAAAAAAACzpGIIYRUAAPghT5/4AAAAAAAAAAAAAAAwx3wcdAIAAGBLAA50AgAAICNPnwAAAAAAAAAAAAAAAAcAAAAAAAAAyHmiHHQCAABcIk+f+AAAAJkiT5/4AAAAcc3X9Pp/AAABAAAAdAIAANAlT58AAAAALSff2KixAAAAAAAAAAAAAGBLAA50AgAA2+Db9Pp/AAAAIk+f+AAAAJkiT5/4AAAAMO58HH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AhCl0AgAAUACEKQIAAACIPv/0+n8AAAAAAAAAAAAAmetqdvp/AAAAAAAA+n8AAAAAAAAAAAAAAAAAAAAAAAAAAAAAAAAAAPOfYghhFQAAAAAAAAAAAABQAIQpdAIAAOD///8AAAAAYEsADnQCAAD4J0+fAAAAAAAAAAAAAAAABgAAAAAAAAAgAAAAAAAAABwnT5/4AAAAWSdPn/gAAABxzdf0+n8AAMArT5/4AAAAAAAAAAAAAADQzMccdAIAALhh9Hb6fwAAYEsADnQCAADb4Nv0+n8AAMAmT5/4AAAAWSdPn/gAAABAaD4pd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Qn/gAAAAAAAAAAAAAAAAAAAAAAAAAAAAAAAAAAABwMZ8pdAIAAAgAAAAAAAAAgXwI9fp/AAAAK1sqdAIAAAAAAAAAAAAAAQAAAAAAAAAAAKkLdAIAAAEAAAB0AgAA48AA7fp/AABEEgT//////3AaAAAAAAEEgAVgMnwCAADxEqj//////+JB+tP4XQAASOOhHHQCAAC4flCf+AAAAIAFcyl0AgAAwHxQn/gAAACABWAyAAAAAIAFcyl0AgAArO8H9fp/AAAAAAAAAAAAANvg2/T6fwAA8HxQn/gAAABkAAAAAAAAAAgAZSh0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Wwj3smAOLAz+cQ3PUryEQkcqi5e908YNaYFr61LJLOQ=</DigestValue>
    </Reference>
    <Reference Type="http://www.w3.org/2000/09/xmldsig#Object" URI="#idOfficeObject">
      <DigestMethod Algorithm="http://www.w3.org/2001/04/xmlenc#sha256"/>
      <DigestValue>NgiXohq/qOEWIuEc0PIHxJxgD4y2T1VFFxHDSwLBxrU=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JfBzxFm1Zwp1bF6JWsckebzmH3TzYLmIzQOscqOcm2w=</DigestValue>
    </Reference>
    <Reference Type="http://www.w3.org/2000/09/xmldsig#Object" URI="#idValidSigLnImg">
      <DigestMethod Algorithm="http://www.w3.org/2001/04/xmlenc#sha256"/>
      <DigestValue>yaHkUxl56Lj2YCEsjG4/dbGykELqTf0O5wiUPprx5mw=</DigestValue>
    </Reference>
    <Reference Type="http://www.w3.org/2000/09/xmldsig#Object" URI="#idInvalidSigLnImg">
      <DigestMethod Algorithm="http://www.w3.org/2001/04/xmlenc#sha256"/>
      <DigestValue>s7IcQwAqiBne+pzYUueF0IaQb7tg/NODrKG58jY3Dxo=</DigestValue>
    </Reference>
  </SignedInfo>
  <SignatureValue>bHvTs98Kyc9WpDSfQAR+Ahfw+n0lR6J+e+nr51QIxFQFq30te1+s4z7B5k+2gYsQwyNKGgqUaGHy
gnu1OGLDBRjaU2FHmHomSbZDby9HG6Zh5nErWHrDD/ptB8jZzYCYYcjKdOtNIy3B2v1Q7O1mmdD/
JyXH8p8A108CjGFOVt+HPaqPoPKKv6IfEv51MVY+P/2SFUulV1tYmDbO2bxyHG1K4GxLX+DrFhxM
2k8rxbNGF6x/ApHMftzbpnqUf3pGOOmBbipFAi9AkVG7njJXG2ZpCQIDbXZ9OQV2nYPnMUYUa3et
yM/a70Jv/Znm9KvDSVKL3slHasOkM/MBZJHvug==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pnYZs4z++k1g2SXeQt3ZE3IKdUlL5Xd8UV3xuPKpbY8=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PLvd4KiVaEr9woa7o4kOh4X/6aSSgZ+b8fVNALXqmKo=</DigestValue>
      </Reference>
      <Reference URI="/xl/drawings/vmlDrawing2.vml?ContentType=application/vnd.openxmlformats-officedocument.vmlDrawing">
        <DigestMethod Algorithm="http://www.w3.org/2001/04/xmlenc#sha256"/>
        <DigestValue>ikk+ygGgYYzfMKvPzshHcpaOFVbLYLXyhSWBNa4/cOU=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qr+DPYhgiUqBOzeHqYAU3k1b3U4/5wE7+0Sr2pShJAE=</DigestValue>
      </Reference>
      <Reference URI="/xl/styles.xml?ContentType=application/vnd.openxmlformats-officedocument.spreadsheetml.styles+xml">
        <DigestMethod Algorithm="http://www.w3.org/2001/04/xmlenc#sha256"/>
        <DigestValue>ose0Wal0jkprdXW0aFw28msTPJGo31cqOls3ySKZkLI=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RYj+P448JF1wPHA7c01CPGil0b/ACYw93vKbLLIyh+0=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qFizN8lwp+Odoy+P695zc5X2sP2g4sRT+2RIrxG9/Xs=</DigestValue>
      </Reference>
      <Reference URI="/xl/worksheets/sheet2.xml?ContentType=application/vnd.openxmlformats-officedocument.spreadsheetml.worksheet+xml">
        <DigestMethod Algorithm="http://www.w3.org/2001/04/xmlenc#sha256"/>
        <DigestValue>zE+aQTC6uOKZ98NdraGKgY/qcIYfVGuwBSXBtAYWSq4=</DigestValue>
      </Reference>
      <Reference URI="/xl/worksheets/sheet3.xml?ContentType=application/vnd.openxmlformats-officedocument.spreadsheetml.worksheet+xml">
        <DigestMethod Algorithm="http://www.w3.org/2001/04/xmlenc#sha256"/>
        <DigestValue>xBB5sArI0isPSpMpq72bRG6h/c4vOnCGjU69MbARLd8=</DigestValue>
      </Reference>
      <Reference URI="/xl/worksheets/sheet4.xml?ContentType=application/vnd.openxmlformats-officedocument.spreadsheetml.worksheet+xml">
        <DigestMethod Algorithm="http://www.w3.org/2001/04/xmlenc#sha256"/>
        <DigestValue>eNYR1meoGf6SBDazznL7azB/U8xZeZfl3JVQHHA0DXg=</DigestValue>
      </Reference>
      <Reference URI="/xl/worksheets/sheet5.xml?ContentType=application/vnd.openxmlformats-officedocument.spreadsheetml.worksheet+xml">
        <DigestMethod Algorithm="http://www.w3.org/2001/04/xmlenc#sha256"/>
        <DigestValue>dAem6i5JGmAzrXLpGcZeIP7vJd96Evi4wSGZLWJdNcs=</DigestValue>
      </Reference>
      <Reference URI="/xl/worksheets/sheet6.xml?ContentType=application/vnd.openxmlformats-officedocument.spreadsheetml.worksheet+xml">
        <DigestMethod Algorithm="http://www.w3.org/2001/04/xmlenc#sha256"/>
        <DigestValue>G2qDCAAEGKGrc/6VFM6F1Mk5vEzO0As8mAnKMUxY3QE=</DigestValue>
      </Reference>
      <Reference URI="/xl/worksheets/sheet7.xml?ContentType=application/vnd.openxmlformats-officedocument.spreadsheetml.worksheet+xml">
        <DigestMethod Algorithm="http://www.w3.org/2001/04/xmlenc#sha256"/>
        <DigestValue>j6hMx/GCQ/kcJPlYaqtzuGXTFzxhDM59a69DxriFBeM=</DigestValue>
      </Reference>
      <Reference URI="/xl/worksheets/sheet8.xml?ContentType=application/vnd.openxmlformats-officedocument.spreadsheetml.worksheet+xml">
        <DigestMethod Algorithm="http://www.w3.org/2001/04/xmlenc#sha256"/>
        <DigestValue>sfFCvUb8pdV9V6Ez4jM77KtLFR/FqZaA370iTKjPz1Q=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{330D6CD2-0DA1-44FD-AD4C-DDFF25682BFE}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2023-04-03T15:47:15Z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UJ/4AAAAEwAAAAAAAABIAAAAAAAAAMwuEnj6fwAAkPMuePp/AAAAMxJ4+n8AAAEAAAAAAAAAWFgSePp/AAAAAAL3+n8AAAAAAAAAAAAAAAAAAAAAAADgtVCf+AAAAGBLAA50AgAA2+Db9Pp/AAAQt1Cf+AAAAKm3UJ/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BPn/gAAAAAAQAAAAAAAIg+//T6fwAAAAAAAAAAAAAJAAAAAAAAAGjJnxx0AgAASMGBd/p/AAAAAAAAAAAAAAAAAAAAAAAAs6RiCGEVAAD4IU+f+AAAAAAAAAAAAAAAMMd8HHQCAABgSwAOdAIAACAjT58AAAAAAAAAAAAAAAAHAAAAAAAAAMh5ohx0AgAAXCJPn/gAAACZIk+f+AAAAHHN1/T6fwAAAQAAAHQCAADQJU+fAAAAAC0n39iosQAAAAAAAAAAAABgSwAOdAIAANvg2/T6fwAAACJPn/gAAACZIk+f+AAAADDufBx0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AIQpdAIAAFAAhCkCAAAAiD7/9Pp/AAAAAAAAAAAAAJnranb6fwAAAAAAAPp/AAAAAAAAAAAAAAAAAAAAAAAAAAAAAAAAAADzn2IIYRUAAAAAAAAAAAAAUACEKXQCAADg////AAAAAGBLAA50AgAA+CdPnwAAAAAAAAAAAAAAAAYAAAAAAAAAIAAAAAAAAAAcJ0+f+AAAAFknT5/4AAAAcc3X9Pp/AADAK0+f+AAAAAAAAAAAAAAA0MzHHHQCAAC4YfR2+n8AAGBLAA50AgAA2+Db9Pp/AADAJk+f+AAAAFknT5/4AAAAQGg+KX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BOd//////9wGgAAAAABBKAJXSh0AgAA8RKo///////iQfrT+F0AAEjjoRx0AgAAuH5Qn/gAAACABXMpdAIAAMB8UJ/4AAAAoAldKAAAAACABXMpdAIAAKzvB/X6fwAAAAAAAAAAAADb4Nv0+n8AAPB8UJ/4AAAAZAAAAAAAAAAIAFEWd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2UJ/4AAAAEwAAAAAAAABIAAAAAAAAAMwuEnj6fwAAkPMuePp/AAAAMxJ4+n8AAAEAAAAAAAAAWFgSePp/AAAAAAL3+n8AAAAAAAAAAAAAAAAAAAAAAADgtVCf+AAAAGBLAA50AgAA2+Db9Pp/AAAQt1Cf+AAAAKm3UJ/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E+f+AAAAAABAAAAAAAAiD7/9Pp/AAAAAAAAAAAAAAkAAAAAAAAAaMmfHHQCAABIwYF3+n8AAAAAAAAAAAAAAAAAAAAAAACzpGIIYRUAAPghT5/4AAAAAAAAAAAAAAAwx3wcdAIAAGBLAA50AgAAICNPnwAAAAAAAAAAAAAAAAcAAAAAAAAAyHmiHHQCAABcIk+f+AAAAJkiT5/4AAAAcc3X9Pp/AAABAAAAdAIAANAlT58AAAAALSff2KixAAAAAAAAAAAAAGBLAA50AgAA2+Db9Pp/AAAAIk+f+AAAAJkiT5/4AAAAMO58HH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AhCl0AgAAUACEKQIAAACIPv/0+n8AAAAAAAAAAAAAmetqdvp/AAAAAAAA+n8AAAAAAAAAAAAAAAAAAAAAAAAAAAAAAAAAAPOfYghhFQAAAAAAAAAAAABQAIQpdAIAAOD///8AAAAAYEsADnQCAAD4J0+fAAAAAAAAAAAAAAAABgAAAAAAAAAgAAAAAAAAABwnT5/4AAAAWSdPn/gAAABxzdf0+n8AAMArT5/4AAAAAAAAAAAAAADQzMccdAIAALhh9Hb6fwAAYEsADnQCAADb4Nv0+n8AAMAmT5/4AAAAWSdPn/gAAABAaD4pd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1Qn/gAAAAAAAAAAAAAAAAAAAAAAAAAAAAAAAAAAACgfikpdAIAAAgAAAAAAAAAgXwI9fp/AAAAK1sqdAIAAAAAAAAAAAAAAQAAAAAAAAAAAKkLdAIAAAEAAAB0AgAA48AA7fp/AAAKEAH//////3AaAAAAAAEEoAldKHQCAADxEqj//////+JB+tP4XQAASOOhHHQCAAC4flCf+AAAAIAFcyl0AgAAwHxQn/gAAACgCV0oAAAAAIAFcyl0AgAArO8H9fp/AAAAAAAAAAAAANvg2/T6fwAA8HxQn/gAAABkAAAAAAAAAAgACx10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2023-03-09T13:51:16Z</cp:lastPrinted>
  <dcterms:created xsi:type="dcterms:W3CDTF">1996-10-14T23:33:28Z</dcterms:created>
  <dcterms:modified xsi:type="dcterms:W3CDTF">2023-03-21T07:29:54Z</dcterms:modified>
</cp:coreProperties>
</file>